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400B3011-EC12-4DB2-ABD4-6B1878BC6102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5" l="1"/>
  <c r="E60" i="5"/>
  <c r="I53" i="5"/>
  <c r="E53" i="5"/>
  <c r="I52" i="5"/>
  <c r="E52" i="5"/>
  <c r="I51" i="5"/>
  <c r="E51" i="5"/>
  <c r="E65" i="4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<sst xmlns="http://schemas.openxmlformats.org/spreadsheetml/2006/main" count="889" uniqueCount="117">
  <si>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</si>
  <si>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</si>
  <si>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</si>
  <si>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</si>
  <si>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</si>
  <si>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</si>
  <si>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</si>
  <si>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</si>
  <si>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</si>
  <si>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</si>
  <si>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</si>
  <si>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</si>
  <si>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</si>
  <si>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</si>
  <si>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</si>
  <si>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</si>
  <si>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</si>
  <si>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</si>
  <si>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</si>
  <si>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</si>
  <si>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</si>
  <si>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</si>
  <si>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</si>
  <si>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</si>
  <si>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</si>
  <si>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</si>
  <si>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</si>
  <si>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</si>
  <si>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</si>
  <si>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</si>
  <si>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</si>
  <si>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</si>
  <si>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</si>
  <si>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</si>
  <si>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</si>
  <si>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</si>
  <si>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</si>
  <si>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</si>
  <si>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</si>
  <si>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</si>
  <si>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</si>
  <si>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</si>
  <si>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</si>
  <si>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</si>
  <si>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</si>
  <si>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</si>
  <si>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</si>
  <si>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</si>
  <si>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</si>
  <si>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</si>
  <si>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</si>
  <si>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</si>
  <si>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</si>
  <si>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</si>
  <si>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</si>
  <si>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</si>
  <si>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</si>
  <si>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</si>
  <si>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</si>
  <si>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</si>
  <si>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</si>
  <si>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</si>
  <si>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</si>
  <si>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</si>
  <si>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</si>
  <si>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</si>
  <si>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</si>
  <si>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</si>
  <si>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</si>
  <si>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</si>
  <si>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</si>
  <si>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</si>
  <si>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</si>
  <si>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</si>
  <si>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</si>
  <si>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</si>
  <si>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</si>
  <si>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</si>
  <si>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</si>
  <si>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</si>
  <si>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</si>
  <si>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</si>
  <si>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</si>
  <si>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</si>
  <si>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</si>
  <si>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</si>
  <si>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</si>
  <si>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</si>
  <si>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</si>
  <si>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</si>
  <si>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</si>
  <si>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</si>
  <si>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</si>
  <si>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</si>
  <si>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</si>
  <si>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</si>
  <si>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</si>
  <si>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</si>
  <si>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</si>
  <si>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</si>
  <si>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</si>
  <si>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</si>
  <si>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</si>
  <si>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</si>
  <si>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</si>
  <si>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</si>
  <si>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</si>
  <si>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</si>
  <si>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</si>
  <si>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</si>
  <si>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</si>
  <si>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patrones retirados para calibración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</si>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</sst>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1" fillId="0" borderId="44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67" fontId="5" fillId="0" borderId="52" xfId="0" applyNumberFormat="1" applyFont="1" applyBorder="1" applyAlignment="1">
      <alignment horizontal="center" vertical="center"/>
    </xf>
    <xf numFmtId="167" fontId="5" fillId="0" borderId="51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167" fontId="5" fillId="0" borderId="54" xfId="0" quotePrefix="1" applyNumberFormat="1" applyFont="1" applyBorder="1" applyAlignment="1">
      <alignment horizontal="center" vertical="center"/>
    </xf>
    <xf numFmtId="167" fontId="5" fillId="0" borderId="54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166" fontId="5" fillId="0" borderId="56" xfId="0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168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44" xfId="0" quotePrefix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167" fontId="5" fillId="0" borderId="44" xfId="0" quotePrefix="1" applyNumberFormat="1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3" xfId="0" applyFont="1" applyBorder="1"/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4" fillId="0" borderId="33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6" fillId="0" borderId="4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166" fontId="5" fillId="0" borderId="48" xfId="0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67" fontId="5" fillId="0" borderId="34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45" xfId="0" quotePrefix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0" fontId="1" fillId="0" borderId="30" xfId="0" applyFont="1" applyBorder="1" applyAlignment="1">
      <alignment vertical="center" wrapText="1"/>
    </xf>
    <xf numFmtId="0" fontId="14" fillId="0" borderId="56" xfId="0" applyFont="1" applyBorder="1" applyAlignment="1">
      <alignment horizontal="center" vertical="center"/>
    </xf>
  </cellXfs>
  <cellStyles count="1">
    <cellStyle name="Normal" xfId="0" builtinId="0"/>
  </cellStyles>
  <dxfs count="4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9" zoomScale="60" zoomScaleNormal="60" workbookViewId="0">
      <selection activeCell="A15" sqref="A15:K66"/>
    </sheetView>
  </sheetViews>
  <sheetFormatPr baseColWidth="10" defaultColWidth="14.42578125" defaultRowHeight="15" customHeight="1" x14ac:dyDescent="0.25"/>
  <cols>
    <col min="1" max="1" width="37.28515625" customWidth="1"/>
    <col min="2" max="2" width="23.5703125" customWidth="1"/>
    <col min="3" max="3" width="21" customWidth="1"/>
    <col min="4" max="4" width="27" bestFit="1" customWidth="1"/>
    <col min="5" max="5" width="27.7109375" bestFit="1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3" t="s">
        <v>0</v>
      </c>
      <c r="B2" s="74"/>
      <c r="C2" s="74"/>
      <c r="D2" s="74"/>
      <c r="E2" s="74"/>
      <c r="F2" s="74"/>
      <c r="G2" s="7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s="82" customFormat="1" x14ac:dyDescent="0.25">
      <c r="A4" s="6" t="s">
        <v>2</v>
      </c>
      <c r="B4" s="80" t="s">
        <v>3</v>
      </c>
      <c r="C4" s="81"/>
      <c r="D4" s="7" t="s">
        <v>4</v>
      </c>
      <c r="E4" s="8" t="s">
        <v>5</v>
      </c>
    </row>
    <row r="5" spans="1:23" s="82" customFormat="1" x14ac:dyDescent="0.25">
      <c r="A5" s="9" t="s">
        <v>6</v>
      </c>
      <c r="B5" s="72" t="s">
        <v>7</v>
      </c>
      <c r="C5" s="8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s="82" customFormat="1" x14ac:dyDescent="0.25">
      <c r="A6" s="9" t="s">
        <v>10</v>
      </c>
      <c r="B6" s="72" t="s">
        <v>11</v>
      </c>
      <c r="C6" s="83"/>
      <c r="D6" s="10" t="s">
        <v>12</v>
      </c>
      <c r="E6" s="11" t="s">
        <v>13</v>
      </c>
    </row>
    <row r="7" spans="1:23" s="82" customFormat="1" x14ac:dyDescent="0.25">
      <c r="A7" s="13" t="s">
        <v>14</v>
      </c>
      <c r="B7" s="84" t="s">
        <v>15</v>
      </c>
      <c r="C7" s="85"/>
      <c r="D7" s="14" t="s">
        <v>16</v>
      </c>
      <c r="E7" s="15">
        <v>10734302</v>
      </c>
      <c r="F7" s="86"/>
      <c r="G7" s="86"/>
    </row>
    <row r="8" spans="1:23" s="82" customFormat="1" x14ac:dyDescent="0.25">
      <c r="A8" s="87"/>
      <c r="B8" s="87"/>
      <c r="C8" s="87"/>
      <c r="D8" s="88"/>
      <c r="E8" s="1"/>
      <c r="F8" s="12"/>
      <c r="G8" s="12"/>
      <c r="H8" s="86"/>
      <c r="I8" s="86"/>
    </row>
    <row r="9" spans="1:23" s="82" customFormat="1" x14ac:dyDescent="0.25">
      <c r="A9" s="89" t="s">
        <v>17</v>
      </c>
      <c r="B9" s="89"/>
      <c r="C9" s="90"/>
      <c r="D9" s="12"/>
      <c r="E9" s="1"/>
      <c r="F9" s="12"/>
      <c r="G9" s="12"/>
      <c r="H9" s="12"/>
      <c r="I9" s="12"/>
    </row>
    <row r="10" spans="1:23" s="82" customFormat="1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s="82" customForma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s="82" customForma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s="82" customFormat="1" x14ac:dyDescent="0.25">
      <c r="E13" s="1"/>
    </row>
    <row r="14" spans="1:23" s="82" customFormat="1" x14ac:dyDescent="0.25">
      <c r="A14" s="91" t="s">
        <v>32</v>
      </c>
      <c r="E14" s="1"/>
    </row>
    <row r="15" spans="1:23" s="82" customForma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92"/>
      <c r="J15" s="34"/>
      <c r="K15" s="34"/>
      <c r="L15" s="34"/>
      <c r="M15" s="34"/>
      <c r="N15" s="34"/>
      <c r="O15" s="34"/>
      <c r="P15" s="34"/>
      <c r="Q15" s="34"/>
      <c r="R15" s="92"/>
      <c r="S15" s="92"/>
      <c r="T15" s="92"/>
      <c r="U15" s="92"/>
      <c r="V15" s="92"/>
      <c r="W15" s="92"/>
    </row>
    <row r="16" spans="1:23" s="82" customFormat="1" x14ac:dyDescent="0.25">
      <c r="A16" s="93" t="s">
        <v>35</v>
      </c>
      <c r="B16" s="94" t="s">
        <v>36</v>
      </c>
      <c r="C16" s="32"/>
      <c r="D16" s="32"/>
      <c r="E16" s="32"/>
      <c r="F16" s="32"/>
      <c r="G16" s="32"/>
      <c r="H16" s="32"/>
      <c r="I16" s="92"/>
      <c r="J16" s="34"/>
      <c r="K16" s="34"/>
      <c r="L16" s="34"/>
      <c r="M16" s="34"/>
      <c r="N16" s="34"/>
      <c r="O16" s="34"/>
      <c r="P16" s="34"/>
      <c r="Q16" s="34"/>
      <c r="R16" s="92"/>
      <c r="S16" s="92"/>
      <c r="T16" s="92"/>
      <c r="U16" s="92"/>
      <c r="V16" s="92"/>
      <c r="W16" s="92"/>
    </row>
    <row r="17" spans="1:23" s="82" customFormat="1" x14ac:dyDescent="0.25">
      <c r="A17" s="95" t="s">
        <v>37</v>
      </c>
      <c r="B17" s="96" t="s">
        <v>36</v>
      </c>
      <c r="C17" s="32"/>
      <c r="D17" s="32"/>
      <c r="E17" s="32"/>
      <c r="F17" s="32"/>
      <c r="G17" s="32"/>
      <c r="H17" s="32"/>
      <c r="I17" s="92"/>
      <c r="J17" s="34"/>
      <c r="K17" s="34"/>
      <c r="L17" s="34"/>
      <c r="M17" s="34"/>
      <c r="N17" s="34"/>
      <c r="O17" s="34"/>
      <c r="P17" s="34"/>
      <c r="Q17" s="34"/>
      <c r="R17" s="92"/>
      <c r="S17" s="92"/>
      <c r="T17" s="92"/>
      <c r="U17" s="92"/>
      <c r="V17" s="92"/>
      <c r="W17" s="92"/>
    </row>
    <row r="18" spans="1:23" s="82" customFormat="1" x14ac:dyDescent="0.25">
      <c r="A18" s="97" t="s">
        <v>38</v>
      </c>
      <c r="B18" s="98" t="s">
        <v>36</v>
      </c>
      <c r="C18" s="32"/>
      <c r="D18" s="32"/>
      <c r="E18" s="32"/>
      <c r="F18" s="32"/>
      <c r="G18" s="32"/>
      <c r="H18" s="32"/>
      <c r="I18" s="92"/>
      <c r="J18" s="34"/>
      <c r="K18" s="34"/>
      <c r="L18" s="34"/>
      <c r="M18" s="34"/>
      <c r="N18" s="34"/>
      <c r="O18" s="34"/>
      <c r="P18" s="34"/>
      <c r="Q18" s="34"/>
      <c r="R18" s="92"/>
      <c r="S18" s="92"/>
      <c r="T18" s="92"/>
      <c r="U18" s="92"/>
      <c r="V18" s="92"/>
      <c r="W18" s="92"/>
    </row>
    <row r="19" spans="1:23" s="82" customFormat="1" x14ac:dyDescent="0.25">
      <c r="A19" s="99"/>
      <c r="B19" s="32"/>
      <c r="C19" s="32"/>
      <c r="D19" s="32"/>
      <c r="E19" s="32"/>
      <c r="F19" s="32"/>
      <c r="G19" s="32"/>
      <c r="H19" s="32"/>
      <c r="I19" s="92"/>
      <c r="J19" s="34"/>
      <c r="K19" s="34"/>
      <c r="L19" s="34"/>
      <c r="M19" s="34"/>
      <c r="N19" s="34"/>
      <c r="O19" s="34"/>
      <c r="P19" s="34"/>
      <c r="Q19" s="34"/>
      <c r="R19" s="92"/>
      <c r="S19" s="92"/>
      <c r="T19" s="92"/>
      <c r="U19" s="92"/>
      <c r="V19" s="92"/>
      <c r="W19" s="92"/>
    </row>
    <row r="20" spans="1:23" s="82" customFormat="1" x14ac:dyDescent="0.25">
      <c r="A20" s="100" t="s">
        <v>39</v>
      </c>
      <c r="B20" s="101"/>
      <c r="C20" s="101"/>
      <c r="D20" s="32"/>
      <c r="E20" s="32"/>
      <c r="F20" s="32"/>
      <c r="G20" s="32"/>
      <c r="H20" s="32"/>
      <c r="I20" s="92"/>
      <c r="J20" s="34"/>
      <c r="K20" s="34"/>
      <c r="L20" s="34"/>
      <c r="M20" s="34"/>
      <c r="N20" s="34"/>
      <c r="O20" s="34"/>
      <c r="P20" s="34"/>
      <c r="Q20" s="34"/>
      <c r="R20" s="92"/>
      <c r="S20" s="92"/>
      <c r="T20" s="92"/>
      <c r="U20" s="92"/>
      <c r="V20" s="92"/>
      <c r="W20" s="92"/>
    </row>
    <row r="21" spans="1:23" s="82" customFormat="1" x14ac:dyDescent="0.25">
      <c r="A21" s="70" t="s">
        <v>40</v>
      </c>
      <c r="B21" s="63" t="s">
        <v>41</v>
      </c>
      <c r="C21" s="102"/>
      <c r="D21" s="19" t="s">
        <v>42</v>
      </c>
      <c r="E21" s="61">
        <v>44743</v>
      </c>
      <c r="F21" s="19" t="s">
        <v>43</v>
      </c>
      <c r="G21" s="62">
        <v>0.59305555555329192</v>
      </c>
    </row>
    <row r="22" spans="1:23" s="82" customFormat="1" x14ac:dyDescent="0.25">
      <c r="A22" s="103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102"/>
    </row>
    <row r="23" spans="1:23" s="82" customFormat="1" x14ac:dyDescent="0.25">
      <c r="A23" s="104" t="s">
        <v>48</v>
      </c>
      <c r="B23" s="105"/>
      <c r="C23" s="106"/>
      <c r="D23" s="105"/>
      <c r="E23" s="75"/>
      <c r="F23" s="107"/>
      <c r="G23" s="81"/>
    </row>
    <row r="24" spans="1:23" s="82" customFormat="1" x14ac:dyDescent="0.25">
      <c r="A24" s="108" t="s">
        <v>49</v>
      </c>
      <c r="B24" s="109" t="s">
        <v>50</v>
      </c>
      <c r="C24" s="110" t="s">
        <v>51</v>
      </c>
      <c r="D24" s="41" t="s">
        <v>37</v>
      </c>
      <c r="E24" s="76" t="s">
        <v>36</v>
      </c>
      <c r="F24" s="111"/>
      <c r="G24" s="83"/>
    </row>
    <row r="25" spans="1:23" s="82" customFormat="1" x14ac:dyDescent="0.25">
      <c r="A25" s="108" t="s">
        <v>52</v>
      </c>
      <c r="B25" s="41">
        <v>0</v>
      </c>
      <c r="C25" s="112">
        <v>100</v>
      </c>
      <c r="D25" s="41">
        <v>1</v>
      </c>
      <c r="E25" s="76" t="s">
        <v>36</v>
      </c>
      <c r="F25" s="111"/>
      <c r="G25" s="83"/>
    </row>
    <row r="26" spans="1:23" s="82" customFormat="1" x14ac:dyDescent="0.25">
      <c r="A26" s="108" t="s">
        <v>53</v>
      </c>
      <c r="B26" s="41">
        <v>5000</v>
      </c>
      <c r="C26" s="112">
        <v>20000</v>
      </c>
      <c r="D26" s="41">
        <v>10206</v>
      </c>
      <c r="E26" s="76" t="s">
        <v>36</v>
      </c>
      <c r="F26" s="111"/>
      <c r="G26" s="83"/>
    </row>
    <row r="27" spans="1:23" s="82" customFormat="1" x14ac:dyDescent="0.25">
      <c r="A27" s="113" t="s">
        <v>54</v>
      </c>
      <c r="B27" s="41"/>
      <c r="C27" s="112"/>
      <c r="D27" s="41"/>
      <c r="E27" s="76"/>
      <c r="F27" s="111"/>
      <c r="G27" s="83"/>
    </row>
    <row r="28" spans="1:23" s="82" customFormat="1" x14ac:dyDescent="0.25">
      <c r="A28" s="108" t="s">
        <v>49</v>
      </c>
      <c r="B28" s="109" t="s">
        <v>50</v>
      </c>
      <c r="C28" s="110" t="s">
        <v>50</v>
      </c>
      <c r="D28" s="41" t="s">
        <v>37</v>
      </c>
      <c r="E28" s="76" t="s">
        <v>36</v>
      </c>
      <c r="F28" s="111"/>
      <c r="G28" s="83"/>
    </row>
    <row r="29" spans="1:23" s="82" customFormat="1" x14ac:dyDescent="0.25">
      <c r="A29" s="108" t="s">
        <v>55</v>
      </c>
      <c r="B29" s="41" t="s">
        <v>50</v>
      </c>
      <c r="C29" s="110" t="s">
        <v>50</v>
      </c>
      <c r="D29" s="41" t="s">
        <v>37</v>
      </c>
      <c r="E29" s="77" t="s">
        <v>36</v>
      </c>
      <c r="F29" s="111"/>
      <c r="G29" s="83"/>
    </row>
    <row r="30" spans="1:23" s="82" customFormat="1" x14ac:dyDescent="0.25">
      <c r="A30" s="108" t="s">
        <v>56</v>
      </c>
      <c r="B30" s="41" t="s">
        <v>50</v>
      </c>
      <c r="C30" s="110" t="s">
        <v>50</v>
      </c>
      <c r="D30" s="41" t="s">
        <v>37</v>
      </c>
      <c r="E30" s="77" t="s">
        <v>36</v>
      </c>
      <c r="F30" s="111"/>
      <c r="G30" s="83"/>
    </row>
    <row r="31" spans="1:23" s="82" customFormat="1" x14ac:dyDescent="0.25">
      <c r="A31" s="108" t="s">
        <v>57</v>
      </c>
      <c r="B31" s="41">
        <v>0</v>
      </c>
      <c r="C31" s="112">
        <v>60</v>
      </c>
      <c r="D31" s="41">
        <v>26.6</v>
      </c>
      <c r="E31" s="77" t="s">
        <v>36</v>
      </c>
      <c r="F31" s="111"/>
      <c r="G31" s="83"/>
    </row>
    <row r="32" spans="1:23" s="82" customFormat="1" x14ac:dyDescent="0.25">
      <c r="A32" s="108" t="s">
        <v>58</v>
      </c>
      <c r="B32" s="41">
        <v>5</v>
      </c>
      <c r="C32" s="112">
        <v>70</v>
      </c>
      <c r="D32" s="41">
        <v>39.9</v>
      </c>
      <c r="E32" s="77" t="s">
        <v>36</v>
      </c>
      <c r="F32" s="111"/>
      <c r="G32" s="83"/>
    </row>
    <row r="33" spans="1:23" s="82" customFormat="1" x14ac:dyDescent="0.25">
      <c r="A33" s="108" t="s">
        <v>59</v>
      </c>
      <c r="B33" s="41">
        <v>50</v>
      </c>
      <c r="C33" s="112">
        <v>70</v>
      </c>
      <c r="D33" s="41">
        <v>66.599999999999994</v>
      </c>
      <c r="E33" s="77" t="s">
        <v>36</v>
      </c>
      <c r="F33" s="111"/>
      <c r="G33" s="83"/>
    </row>
    <row r="34" spans="1:23" s="82" customFormat="1" x14ac:dyDescent="0.25">
      <c r="A34" s="108" t="s">
        <v>60</v>
      </c>
      <c r="B34" s="41">
        <v>350</v>
      </c>
      <c r="C34" s="112">
        <v>2000</v>
      </c>
      <c r="D34" s="41">
        <v>854</v>
      </c>
      <c r="E34" s="77" t="s">
        <v>36</v>
      </c>
      <c r="F34" s="111"/>
      <c r="G34" s="83"/>
    </row>
    <row r="35" spans="1:23" s="82" customFormat="1" x14ac:dyDescent="0.25">
      <c r="A35" s="113" t="s">
        <v>61</v>
      </c>
      <c r="B35" s="41"/>
      <c r="C35" s="112"/>
      <c r="D35" s="41"/>
      <c r="E35" s="77"/>
      <c r="F35" s="111"/>
      <c r="G35" s="83"/>
    </row>
    <row r="36" spans="1:23" s="82" customFormat="1" x14ac:dyDescent="0.25">
      <c r="A36" s="108" t="s">
        <v>62</v>
      </c>
      <c r="B36" s="41">
        <v>5</v>
      </c>
      <c r="C36" s="112">
        <v>95</v>
      </c>
      <c r="D36" s="41">
        <v>56.8</v>
      </c>
      <c r="E36" s="77" t="s">
        <v>36</v>
      </c>
      <c r="F36" s="111"/>
      <c r="G36" s="83"/>
    </row>
    <row r="37" spans="1:23" s="82" customFormat="1" x14ac:dyDescent="0.25">
      <c r="A37" s="108" t="s">
        <v>63</v>
      </c>
      <c r="B37" s="41">
        <v>5</v>
      </c>
      <c r="C37" s="112">
        <v>50</v>
      </c>
      <c r="D37" s="41">
        <v>30.1</v>
      </c>
      <c r="E37" s="77" t="s">
        <v>36</v>
      </c>
      <c r="F37" s="111"/>
      <c r="G37" s="83"/>
    </row>
    <row r="38" spans="1:23" s="82" customFormat="1" x14ac:dyDescent="0.25">
      <c r="A38" s="108" t="s">
        <v>64</v>
      </c>
      <c r="B38" s="41">
        <v>-30</v>
      </c>
      <c r="C38" s="112">
        <v>60</v>
      </c>
      <c r="D38" s="41">
        <v>18.899999999999999</v>
      </c>
      <c r="E38" s="77" t="s">
        <v>36</v>
      </c>
      <c r="F38" s="111"/>
      <c r="G38" s="83"/>
    </row>
    <row r="39" spans="1:23" s="82" customFormat="1" x14ac:dyDescent="0.25">
      <c r="A39" s="108" t="s">
        <v>65</v>
      </c>
      <c r="B39" s="41">
        <v>5</v>
      </c>
      <c r="C39" s="112">
        <v>60</v>
      </c>
      <c r="D39" s="41">
        <v>30</v>
      </c>
      <c r="E39" s="77" t="s">
        <v>36</v>
      </c>
      <c r="F39" s="111"/>
      <c r="G39" s="83"/>
    </row>
    <row r="40" spans="1:23" s="82" customFormat="1" x14ac:dyDescent="0.25">
      <c r="A40" s="108" t="s">
        <v>66</v>
      </c>
      <c r="B40" s="41">
        <v>5</v>
      </c>
      <c r="C40" s="112">
        <v>60</v>
      </c>
      <c r="D40" s="41">
        <v>26.6</v>
      </c>
      <c r="E40" s="77" t="s">
        <v>36</v>
      </c>
      <c r="F40" s="111"/>
      <c r="G40" s="83"/>
    </row>
    <row r="41" spans="1:23" s="82" customFormat="1" x14ac:dyDescent="0.25">
      <c r="A41" s="108" t="s">
        <v>67</v>
      </c>
      <c r="B41" s="41">
        <v>400</v>
      </c>
      <c r="C41" s="112">
        <v>800</v>
      </c>
      <c r="D41" s="41">
        <v>755.2</v>
      </c>
      <c r="E41" s="77" t="s">
        <v>36</v>
      </c>
      <c r="F41" s="111"/>
      <c r="G41" s="83"/>
    </row>
    <row r="42" spans="1:23" s="82" customFormat="1" x14ac:dyDescent="0.25">
      <c r="A42" s="114" t="s">
        <v>68</v>
      </c>
      <c r="B42" s="115">
        <v>-5</v>
      </c>
      <c r="C42" s="116">
        <v>250</v>
      </c>
      <c r="D42" s="41">
        <v>61.8</v>
      </c>
      <c r="E42" s="77" t="s">
        <v>36</v>
      </c>
      <c r="F42" s="111"/>
      <c r="G42" s="83"/>
    </row>
    <row r="43" spans="1:23" s="82" customFormat="1" x14ac:dyDescent="0.25">
      <c r="A43" s="114" t="s">
        <v>69</v>
      </c>
      <c r="B43" s="115">
        <v>-5</v>
      </c>
      <c r="C43" s="116">
        <v>40</v>
      </c>
      <c r="D43" s="41">
        <v>20.100000000000001</v>
      </c>
      <c r="E43" s="77" t="s">
        <v>36</v>
      </c>
      <c r="F43" s="111"/>
      <c r="G43" s="83"/>
    </row>
    <row r="44" spans="1:23" s="82" customFormat="1" x14ac:dyDescent="0.25">
      <c r="A44" s="114" t="s">
        <v>70</v>
      </c>
      <c r="B44" s="115">
        <v>16</v>
      </c>
      <c r="C44" s="116">
        <v>17.34</v>
      </c>
      <c r="D44" s="115">
        <v>16.690000000000001</v>
      </c>
      <c r="E44" s="78" t="s">
        <v>36</v>
      </c>
      <c r="F44" s="117"/>
      <c r="G44" s="118"/>
    </row>
    <row r="45" spans="1:23" s="82" customFormat="1" x14ac:dyDescent="0.25">
      <c r="A45" s="35" t="s">
        <v>71</v>
      </c>
      <c r="B45" s="36" t="s">
        <v>50</v>
      </c>
      <c r="C45" s="37" t="s">
        <v>50</v>
      </c>
      <c r="D45" s="38" t="s">
        <v>72</v>
      </c>
      <c r="E45" s="79" t="s">
        <v>36</v>
      </c>
      <c r="F45" s="64"/>
      <c r="G45" s="119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s="82" customFormat="1" x14ac:dyDescent="0.25">
      <c r="A46" s="82" t="s">
        <v>73</v>
      </c>
      <c r="E46" s="1"/>
    </row>
    <row r="47" spans="1:23" s="82" customFormat="1" x14ac:dyDescent="0.25">
      <c r="A47" s="91" t="s">
        <v>74</v>
      </c>
      <c r="E47" s="1"/>
    </row>
    <row r="48" spans="1:23" s="82" customFormat="1" x14ac:dyDescent="0.25">
      <c r="A48" s="70" t="s">
        <v>40</v>
      </c>
      <c r="B48" s="70" t="s">
        <v>75</v>
      </c>
      <c r="C48" s="63" t="s">
        <v>76</v>
      </c>
      <c r="D48" s="120"/>
      <c r="E48" s="120"/>
      <c r="F48" s="102"/>
      <c r="G48" s="63" t="s">
        <v>77</v>
      </c>
      <c r="H48" s="120"/>
      <c r="I48" s="120"/>
      <c r="J48" s="120"/>
      <c r="K48" s="102"/>
    </row>
    <row r="49" spans="1:23" s="82" customFormat="1" x14ac:dyDescent="0.25">
      <c r="A49" s="121"/>
      <c r="B49" s="121"/>
      <c r="C49" s="19" t="s">
        <v>42</v>
      </c>
      <c r="D49" s="61">
        <v>44743</v>
      </c>
      <c r="E49" s="19" t="s">
        <v>43</v>
      </c>
      <c r="F49" s="62">
        <v>0.61041666666278616</v>
      </c>
      <c r="G49" s="19" t="s">
        <v>42</v>
      </c>
      <c r="H49" s="61"/>
      <c r="I49" s="19" t="s">
        <v>43</v>
      </c>
      <c r="J49" s="62"/>
      <c r="K49" s="19"/>
    </row>
    <row r="50" spans="1:23" s="82" customFormat="1" x14ac:dyDescent="0.25">
      <c r="A50" s="103"/>
      <c r="B50" s="103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s="82" customFormat="1" x14ac:dyDescent="0.25">
      <c r="A51" s="122" t="s">
        <v>81</v>
      </c>
      <c r="B51" s="123">
        <v>4.1000000000000002E-2</v>
      </c>
      <c r="C51" s="124"/>
      <c r="D51" s="39"/>
      <c r="E51" s="40" t="str">
        <f>IFERROR(ABS(D51-C51)/D51,"")</f>
        <v/>
      </c>
      <c r="F51" s="125" t="s">
        <v>36</v>
      </c>
      <c r="G51" s="124"/>
      <c r="H51" s="39"/>
      <c r="I51" s="40" t="str">
        <f>IFERROR(ABS(H51-G51)/H51,"")</f>
        <v/>
      </c>
      <c r="J51" s="126" t="s">
        <v>36</v>
      </c>
      <c r="K51" s="56"/>
    </row>
    <row r="52" spans="1:23" s="82" customFormat="1" x14ac:dyDescent="0.25">
      <c r="A52" s="108" t="s">
        <v>82</v>
      </c>
      <c r="B52" s="41">
        <v>2.1</v>
      </c>
      <c r="C52" s="41">
        <v>18.3</v>
      </c>
      <c r="D52" s="42">
        <v>18.7</v>
      </c>
      <c r="E52" s="43">
        <f t="shared" ref="E52:E53" si="0">IF(AND(C52=0,D52=0),"",ABS(C52-D52))</f>
        <v>0.39999999999999858</v>
      </c>
      <c r="F52" s="127" t="s">
        <v>36</v>
      </c>
      <c r="G52" s="41"/>
      <c r="H52" s="42"/>
      <c r="I52" s="43" t="str">
        <f t="shared" ref="I52:I53" si="1">IF(AND(G52=0,H52=0),"",ABS(G52-H52))</f>
        <v/>
      </c>
      <c r="J52" s="128" t="s">
        <v>36</v>
      </c>
      <c r="K52" s="108"/>
    </row>
    <row r="53" spans="1:23" s="82" customFormat="1" x14ac:dyDescent="0.25">
      <c r="A53" s="108" t="s">
        <v>83</v>
      </c>
      <c r="B53" s="41">
        <v>10.1</v>
      </c>
      <c r="C53" s="129">
        <v>755</v>
      </c>
      <c r="D53" s="44">
        <v>754</v>
      </c>
      <c r="E53" s="43">
        <f t="shared" si="0"/>
        <v>1</v>
      </c>
      <c r="F53" s="127" t="s">
        <v>36</v>
      </c>
      <c r="G53" s="129"/>
      <c r="H53" s="44"/>
      <c r="I53" s="43" t="str">
        <f t="shared" si="1"/>
        <v/>
      </c>
      <c r="J53" s="128" t="s">
        <v>36</v>
      </c>
      <c r="K53" s="130"/>
    </row>
    <row r="54" spans="1:23" s="82" customFormat="1" x14ac:dyDescent="0.25">
      <c r="A54" s="131" t="s">
        <v>84</v>
      </c>
      <c r="B54" s="132" t="s">
        <v>85</v>
      </c>
      <c r="C54" s="132" t="s">
        <v>85</v>
      </c>
      <c r="D54" s="45" t="s">
        <v>37</v>
      </c>
      <c r="E54" s="46" t="s">
        <v>85</v>
      </c>
      <c r="F54" s="133" t="s">
        <v>36</v>
      </c>
      <c r="G54" s="134"/>
      <c r="H54" s="45"/>
      <c r="I54" s="47"/>
      <c r="J54" s="135"/>
      <c r="K54" s="35"/>
    </row>
    <row r="55" spans="1:23" s="82" customFormat="1" ht="17.25" x14ac:dyDescent="0.25">
      <c r="A55" s="82" t="s">
        <v>86</v>
      </c>
      <c r="D55" s="1"/>
      <c r="E55" s="48"/>
      <c r="F55" s="136"/>
    </row>
    <row r="56" spans="1:23" s="82" customFormat="1" x14ac:dyDescent="0.25">
      <c r="A56" s="82" t="s">
        <v>87</v>
      </c>
    </row>
    <row r="57" spans="1:23" s="82" customFormat="1" x14ac:dyDescent="0.25">
      <c r="A57" s="91" t="s">
        <v>88</v>
      </c>
      <c r="D57" s="1"/>
      <c r="E57" s="48"/>
      <c r="F57" s="136"/>
    </row>
    <row r="58" spans="1:23" s="82" customFormat="1" x14ac:dyDescent="0.25">
      <c r="A58" s="70" t="s">
        <v>89</v>
      </c>
      <c r="B58" s="70" t="s">
        <v>75</v>
      </c>
      <c r="C58" s="19" t="s">
        <v>42</v>
      </c>
      <c r="D58" s="61"/>
      <c r="E58" s="19" t="s">
        <v>43</v>
      </c>
      <c r="F58" s="62"/>
      <c r="G58" s="12"/>
      <c r="H58" s="12"/>
      <c r="I58" s="12"/>
      <c r="J58" s="12"/>
    </row>
    <row r="59" spans="1:23" s="82" customFormat="1" ht="45" x14ac:dyDescent="0.25">
      <c r="A59" s="121"/>
      <c r="B59" s="12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s="82" customFormat="1" x14ac:dyDescent="0.25">
      <c r="A60" s="49">
        <v>1236</v>
      </c>
      <c r="B60" s="50">
        <v>5.0999999999999997E-2</v>
      </c>
      <c r="C60" s="51"/>
      <c r="D60" s="52"/>
      <c r="E60" s="50" t="str">
        <f>IFERROR(ABS(D60-C60)/D60,"")</f>
        <v/>
      </c>
      <c r="F60" s="53"/>
      <c r="G60" s="52"/>
      <c r="H60" s="54" t="s">
        <v>36</v>
      </c>
      <c r="I60" s="49"/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s="82" customFormat="1" ht="17.25" x14ac:dyDescent="0.25">
      <c r="A61" s="82" t="s">
        <v>96</v>
      </c>
      <c r="D61" s="1"/>
      <c r="E61" s="48"/>
      <c r="F61" s="136"/>
    </row>
    <row r="62" spans="1:23" s="82" customFormat="1" x14ac:dyDescent="0.25">
      <c r="A62" s="91" t="s">
        <v>97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s="82" customFormat="1" x14ac:dyDescent="0.25">
      <c r="A63" s="70" t="s">
        <v>40</v>
      </c>
      <c r="B63" s="19" t="s">
        <v>42</v>
      </c>
      <c r="C63" s="61"/>
      <c r="D63" s="19" t="s">
        <v>43</v>
      </c>
      <c r="E63" s="62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s="82" customFormat="1" ht="45" x14ac:dyDescent="0.25">
      <c r="A64" s="121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s="82" customFormat="1" ht="30" x14ac:dyDescent="0.25">
      <c r="A65" s="137" t="s">
        <v>102</v>
      </c>
      <c r="B65" s="55">
        <v>2.5000000000000001E-2</v>
      </c>
      <c r="C65" s="56"/>
      <c r="D65" s="56"/>
      <c r="E65" s="57" t="str">
        <f>IFERROR((D65-C65)/C65,"")</f>
        <v/>
      </c>
      <c r="F65" s="56"/>
      <c r="G65" s="56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s="82" customFormat="1" x14ac:dyDescent="0.25">
      <c r="A66" s="35" t="s">
        <v>103</v>
      </c>
      <c r="B66" s="58" t="s">
        <v>85</v>
      </c>
      <c r="C66" s="59"/>
      <c r="D66" s="59"/>
      <c r="E66" s="60" t="s">
        <v>85</v>
      </c>
      <c r="F66" s="58" t="s">
        <v>85</v>
      </c>
      <c r="G66" s="59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F30:G30"/>
    <mergeCell ref="F29:G29"/>
    <mergeCell ref="F32:G32"/>
    <mergeCell ref="F31:G31"/>
    <mergeCell ref="A21:A22"/>
    <mergeCell ref="B4:C4"/>
    <mergeCell ref="B5:C5"/>
    <mergeCell ref="F35:G35"/>
    <mergeCell ref="F34:G34"/>
    <mergeCell ref="F36:G36"/>
    <mergeCell ref="F33:G33"/>
    <mergeCell ref="B6:C6"/>
    <mergeCell ref="A20:C20"/>
    <mergeCell ref="B7:C7"/>
    <mergeCell ref="B48:B50"/>
    <mergeCell ref="A63:A64"/>
    <mergeCell ref="A48:A50"/>
    <mergeCell ref="A58:A59"/>
    <mergeCell ref="B58:B59"/>
    <mergeCell ref="F37:G37"/>
    <mergeCell ref="F28:G28"/>
    <mergeCell ref="B21:C21"/>
    <mergeCell ref="F25:G25"/>
    <mergeCell ref="F26:G26"/>
    <mergeCell ref="F22:G22"/>
    <mergeCell ref="F24:G24"/>
    <mergeCell ref="F23:G23"/>
    <mergeCell ref="F27:G27"/>
    <mergeCell ref="F41:G41"/>
    <mergeCell ref="F39:G39"/>
    <mergeCell ref="F40:G40"/>
    <mergeCell ref="F38:G38"/>
    <mergeCell ref="F43:G43"/>
    <mergeCell ref="G48:K48"/>
    <mergeCell ref="C48:F48"/>
    <mergeCell ref="F44:G44"/>
    <mergeCell ref="F45:G45"/>
    <mergeCell ref="F42:G42"/>
  </mergeCells>
  <conditionalFormatting sqref="E24">
    <cfRule type="expression" dxfId="449" priority="1" stopIfTrue="1">
      <formula>D24&lt;&gt;"OK"</formula>
    </cfRule>
  </conditionalFormatting>
  <conditionalFormatting sqref="E24">
    <cfRule type="expression" dxfId="448" priority="2" stopIfTrue="1">
      <formula>D24="OK"</formula>
    </cfRule>
  </conditionalFormatting>
  <conditionalFormatting sqref="E26">
    <cfRule type="expression" dxfId="447" priority="3" stopIfTrue="1">
      <formula>D26&gt;$C$26</formula>
    </cfRule>
  </conditionalFormatting>
  <conditionalFormatting sqref="E26">
    <cfRule type="expression" dxfId="446" priority="4" stopIfTrue="1">
      <formula>AND(D26&gt;=$B$26,D26&lt;=$C$26)</formula>
    </cfRule>
  </conditionalFormatting>
  <conditionalFormatting sqref="E26">
    <cfRule type="expression" dxfId="445" priority="5" stopIfTrue="1">
      <formula>D26&lt;$B$26</formula>
    </cfRule>
  </conditionalFormatting>
  <conditionalFormatting sqref="E28">
    <cfRule type="expression" dxfId="444" priority="6" stopIfTrue="1">
      <formula>$D$28&lt;&gt;"OK"</formula>
    </cfRule>
  </conditionalFormatting>
  <conditionalFormatting sqref="E28">
    <cfRule type="expression" dxfId="443" priority="7" stopIfTrue="1">
      <formula>D28="OK"</formula>
    </cfRule>
  </conditionalFormatting>
  <conditionalFormatting sqref="E25">
    <cfRule type="expression" dxfId="442" priority="8" stopIfTrue="1">
      <formula>$D$25&gt;$C$25</formula>
    </cfRule>
  </conditionalFormatting>
  <conditionalFormatting sqref="E25">
    <cfRule type="expression" dxfId="441" priority="9" stopIfTrue="1">
      <formula>AND(D25&gt;=$B$25,D25&lt;=$C$25)</formula>
    </cfRule>
  </conditionalFormatting>
  <conditionalFormatting sqref="E25">
    <cfRule type="expression" dxfId="440" priority="10" stopIfTrue="1">
      <formula>$D$25&lt;$B$25</formula>
    </cfRule>
  </conditionalFormatting>
  <conditionalFormatting sqref="E29">
    <cfRule type="expression" dxfId="439" priority="11" stopIfTrue="1">
      <formula>D29&lt;&gt;"OK"</formula>
    </cfRule>
  </conditionalFormatting>
  <conditionalFormatting sqref="E29">
    <cfRule type="expression" dxfId="438" priority="12" stopIfTrue="1">
      <formula>D29="OK"</formula>
    </cfRule>
  </conditionalFormatting>
  <conditionalFormatting sqref="E30">
    <cfRule type="expression" dxfId="437" priority="13" stopIfTrue="1">
      <formula>D30&lt;&gt;"OK"</formula>
    </cfRule>
  </conditionalFormatting>
  <conditionalFormatting sqref="E30">
    <cfRule type="expression" dxfId="436" priority="14" stopIfTrue="1">
      <formula>D30="OK"</formula>
    </cfRule>
  </conditionalFormatting>
  <conditionalFormatting sqref="E31">
    <cfRule type="expression" dxfId="435" priority="15" stopIfTrue="1">
      <formula>D31&gt;C31</formula>
    </cfRule>
  </conditionalFormatting>
  <conditionalFormatting sqref="E31">
    <cfRule type="expression" dxfId="434" priority="16" stopIfTrue="1">
      <formula>AND(D31&gt;=B31,D31&lt;=C31)</formula>
    </cfRule>
  </conditionalFormatting>
  <conditionalFormatting sqref="E31">
    <cfRule type="expression" dxfId="433" priority="17" stopIfTrue="1">
      <formula>D31&lt;B31</formula>
    </cfRule>
  </conditionalFormatting>
  <conditionalFormatting sqref="F53">
    <cfRule type="expression" dxfId="432" priority="18" stopIfTrue="1">
      <formula>$E$53&gt;$B$53</formula>
    </cfRule>
  </conditionalFormatting>
  <conditionalFormatting sqref="F53">
    <cfRule type="expression" dxfId="431" priority="19" stopIfTrue="1">
      <formula>$E$53&lt;=$B$53</formula>
    </cfRule>
  </conditionalFormatting>
  <conditionalFormatting sqref="F54">
    <cfRule type="expression" dxfId="430" priority="20" stopIfTrue="1">
      <formula>$D$54="FALLA"</formula>
    </cfRule>
  </conditionalFormatting>
  <conditionalFormatting sqref="F54">
    <cfRule type="expression" dxfId="429" priority="21" stopIfTrue="1">
      <formula>D54="CAMBIO"</formula>
    </cfRule>
  </conditionalFormatting>
  <conditionalFormatting sqref="F54">
    <cfRule type="expression" dxfId="428" priority="22" stopIfTrue="1">
      <formula>D54="OK"</formula>
    </cfRule>
  </conditionalFormatting>
  <conditionalFormatting sqref="F52">
    <cfRule type="expression" dxfId="427" priority="23" stopIfTrue="1">
      <formula>E52&gt;$B$52</formula>
    </cfRule>
  </conditionalFormatting>
  <conditionalFormatting sqref="F52">
    <cfRule type="expression" dxfId="426" priority="24" stopIfTrue="1">
      <formula>E52&lt;=$B$52</formula>
    </cfRule>
  </conditionalFormatting>
  <conditionalFormatting sqref="F51">
    <cfRule type="expression" dxfId="425" priority="25" stopIfTrue="1">
      <formula>$E$51=""</formula>
    </cfRule>
  </conditionalFormatting>
  <conditionalFormatting sqref="F51">
    <cfRule type="expression" dxfId="424" priority="26" stopIfTrue="1">
      <formula>E51&gt;$B$51</formula>
    </cfRule>
  </conditionalFormatting>
  <conditionalFormatting sqref="F51">
    <cfRule type="expression" dxfId="423" priority="27" stopIfTrue="1">
      <formula>E51&lt;=$B$51</formula>
    </cfRule>
  </conditionalFormatting>
  <conditionalFormatting sqref="E32:E34">
    <cfRule type="expression" dxfId="422" priority="28" stopIfTrue="1">
      <formula>D32&gt;C32</formula>
    </cfRule>
  </conditionalFormatting>
  <conditionalFormatting sqref="E32:E34">
    <cfRule type="expression" dxfId="421" priority="29" stopIfTrue="1">
      <formula>AND(D32&gt;=B32,D32&lt;=C32)</formula>
    </cfRule>
  </conditionalFormatting>
  <conditionalFormatting sqref="E32:E34">
    <cfRule type="expression" dxfId="420" priority="30" stopIfTrue="1">
      <formula>D32&lt;B32</formula>
    </cfRule>
  </conditionalFormatting>
  <conditionalFormatting sqref="E45">
    <cfRule type="expression" dxfId="419" priority="31">
      <formula>$D$45="NO"</formula>
    </cfRule>
  </conditionalFormatting>
  <conditionalFormatting sqref="E45">
    <cfRule type="expression" dxfId="418" priority="32">
      <formula>$D$45="SI"</formula>
    </cfRule>
  </conditionalFormatting>
  <conditionalFormatting sqref="E36:E44">
    <cfRule type="expression" dxfId="417" priority="33" stopIfTrue="1">
      <formula>D36&gt;C36</formula>
    </cfRule>
  </conditionalFormatting>
  <conditionalFormatting sqref="E36:E44">
    <cfRule type="expression" dxfId="416" priority="34" stopIfTrue="1">
      <formula>AND(D36&gt;=B36,D36&lt;=C36)</formula>
    </cfRule>
  </conditionalFormatting>
  <conditionalFormatting sqref="E36:E44">
    <cfRule type="expression" dxfId="415" priority="35" stopIfTrue="1">
      <formula>D36&lt;B36</formula>
    </cfRule>
  </conditionalFormatting>
  <conditionalFormatting sqref="J53">
    <cfRule type="expression" dxfId="414" priority="36" stopIfTrue="1">
      <formula>$I$53=""</formula>
    </cfRule>
  </conditionalFormatting>
  <conditionalFormatting sqref="J53">
    <cfRule type="expression" dxfId="413" priority="37" stopIfTrue="1">
      <formula>$I$53&gt;$B$53</formula>
    </cfRule>
  </conditionalFormatting>
  <conditionalFormatting sqref="J53">
    <cfRule type="expression" dxfId="412" priority="38" stopIfTrue="1">
      <formula>$I$53&lt;=$B$53</formula>
    </cfRule>
  </conditionalFormatting>
  <conditionalFormatting sqref="J54">
    <cfRule type="expression" dxfId="411" priority="39" stopIfTrue="1">
      <formula>$D$54="FALLA"</formula>
    </cfRule>
  </conditionalFormatting>
  <conditionalFormatting sqref="J54">
    <cfRule type="expression" dxfId="410" priority="40" stopIfTrue="1">
      <formula>H54="CAMBIO"</formula>
    </cfRule>
  </conditionalFormatting>
  <conditionalFormatting sqref="J54">
    <cfRule type="expression" dxfId="409" priority="41" stopIfTrue="1">
      <formula>H54="OK"</formula>
    </cfRule>
  </conditionalFormatting>
  <conditionalFormatting sqref="J52">
    <cfRule type="expression" dxfId="408" priority="42" stopIfTrue="1">
      <formula>$I$52=""</formula>
    </cfRule>
  </conditionalFormatting>
  <conditionalFormatting sqref="J52">
    <cfRule type="expression" dxfId="407" priority="43" stopIfTrue="1">
      <formula>I52&gt;$B$52</formula>
    </cfRule>
  </conditionalFormatting>
  <conditionalFormatting sqref="J52">
    <cfRule type="expression" dxfId="406" priority="44" stopIfTrue="1">
      <formula>I52&lt;=$B$52</formula>
    </cfRule>
  </conditionalFormatting>
  <conditionalFormatting sqref="J51">
    <cfRule type="expression" dxfId="405" priority="45" stopIfTrue="1">
      <formula>$I$51=""</formula>
    </cfRule>
  </conditionalFormatting>
  <conditionalFormatting sqref="J51">
    <cfRule type="expression" dxfId="404" priority="46" stopIfTrue="1">
      <formula>I51&gt;$B$51</formula>
    </cfRule>
  </conditionalFormatting>
  <conditionalFormatting sqref="J51">
    <cfRule type="expression" dxfId="403" priority="47" stopIfTrue="1">
      <formula>I51&lt;=$B$51</formula>
    </cfRule>
  </conditionalFormatting>
  <conditionalFormatting sqref="H60">
    <cfRule type="expression" dxfId="402" priority="48" stopIfTrue="1">
      <formula>$E$60=""</formula>
    </cfRule>
  </conditionalFormatting>
  <conditionalFormatting sqref="H60">
    <cfRule type="expression" dxfId="401" priority="49" stopIfTrue="1">
      <formula>$E$60&lt;$B$60</formula>
    </cfRule>
  </conditionalFormatting>
  <conditionalFormatting sqref="H60">
    <cfRule type="expression" dxfId="4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zoomScale="50" zoomScaleNormal="50" workbookViewId="0">
      <selection activeCell="A15" sqref="A15:N66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3" t="s">
        <v>0</v>
      </c>
      <c r="B2" s="74"/>
      <c r="C2" s="74"/>
      <c r="D2" s="74"/>
      <c r="E2" s="74"/>
      <c r="F2" s="74"/>
      <c r="G2" s="7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1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72" t="s">
        <v>7</v>
      </c>
      <c r="C5" s="6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7" t="s">
        <v>11</v>
      </c>
      <c r="C6" s="6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8" t="s">
        <v>15</v>
      </c>
      <c r="C7" s="69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92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93" t="s">
        <v>35</v>
      </c>
      <c r="B16" s="94" t="s">
        <v>36</v>
      </c>
      <c r="C16" s="32"/>
      <c r="D16" s="32"/>
      <c r="E16" s="32"/>
      <c r="F16" s="32"/>
      <c r="G16" s="32"/>
      <c r="H16" s="32"/>
      <c r="I16" s="92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95" t="s">
        <v>37</v>
      </c>
      <c r="B17" s="96" t="s">
        <v>36</v>
      </c>
      <c r="C17" s="32"/>
      <c r="D17" s="32"/>
      <c r="E17" s="32"/>
      <c r="F17" s="32"/>
      <c r="G17" s="32"/>
      <c r="H17" s="32"/>
      <c r="I17" s="92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97" t="s">
        <v>38</v>
      </c>
      <c r="B18" s="98" t="s">
        <v>36</v>
      </c>
      <c r="C18" s="32"/>
      <c r="D18" s="32"/>
      <c r="E18" s="32"/>
      <c r="F18" s="32"/>
      <c r="G18" s="32"/>
      <c r="H18" s="32"/>
      <c r="I18" s="92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99"/>
      <c r="B19" s="32"/>
      <c r="C19" s="32"/>
      <c r="D19" s="32"/>
      <c r="E19" s="32"/>
      <c r="F19" s="32"/>
      <c r="G19" s="32"/>
      <c r="H19" s="32"/>
      <c r="I19" s="92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0" t="s">
        <v>39</v>
      </c>
      <c r="B20" s="101"/>
      <c r="C20" s="101"/>
      <c r="D20" s="32"/>
      <c r="E20" s="32"/>
      <c r="F20" s="32"/>
      <c r="G20" s="32"/>
      <c r="H20" s="32"/>
      <c r="I20" s="92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70" t="s">
        <v>40</v>
      </c>
      <c r="B21" s="63" t="s">
        <v>41</v>
      </c>
      <c r="C21" s="102"/>
      <c r="D21" s="19" t="s">
        <v>42</v>
      </c>
      <c r="E21" s="61">
        <v>44748</v>
      </c>
      <c r="F21" s="19" t="s">
        <v>43</v>
      </c>
      <c r="G21" s="62">
        <v>0.47777777777810115</v>
      </c>
      <c r="H21" s="82"/>
      <c r="I21" s="82"/>
      <c r="J21" s="82"/>
      <c r="K21" s="82"/>
      <c r="L21" s="82"/>
      <c r="M21" s="82"/>
      <c r="N21" s="82"/>
    </row>
    <row r="22" spans="1:23" ht="14.25" customHeight="1" x14ac:dyDescent="0.25">
      <c r="A22" s="103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102"/>
      <c r="H22" s="82"/>
      <c r="I22" s="82"/>
      <c r="J22" s="82"/>
      <c r="K22" s="82"/>
      <c r="L22" s="82"/>
      <c r="M22" s="82"/>
      <c r="N22" s="82"/>
    </row>
    <row r="23" spans="1:23" ht="14.25" customHeight="1" x14ac:dyDescent="0.25">
      <c r="A23" s="104" t="s">
        <v>48</v>
      </c>
      <c r="B23" s="105"/>
      <c r="C23" s="106"/>
      <c r="D23" s="105"/>
      <c r="E23" s="75"/>
      <c r="F23" s="107"/>
      <c r="G23" s="81"/>
      <c r="H23" s="82"/>
      <c r="I23" s="82"/>
      <c r="J23" s="82"/>
      <c r="K23" s="82"/>
      <c r="L23" s="82"/>
      <c r="M23" s="82"/>
      <c r="N23" s="82"/>
    </row>
    <row r="24" spans="1:23" ht="14.25" customHeight="1" x14ac:dyDescent="0.25">
      <c r="A24" s="108" t="s">
        <v>49</v>
      </c>
      <c r="B24" s="109" t="s">
        <v>50</v>
      </c>
      <c r="C24" s="110" t="s">
        <v>51</v>
      </c>
      <c r="D24" s="41" t="s">
        <v>37</v>
      </c>
      <c r="E24" s="76" t="s">
        <v>36</v>
      </c>
      <c r="F24" s="111"/>
      <c r="G24" s="83"/>
      <c r="H24" s="82"/>
      <c r="I24" s="82"/>
      <c r="J24" s="82"/>
      <c r="K24" s="82"/>
      <c r="L24" s="82"/>
      <c r="M24" s="82"/>
      <c r="N24" s="82"/>
    </row>
    <row r="25" spans="1:23" ht="14.25" customHeight="1" x14ac:dyDescent="0.25">
      <c r="A25" s="108" t="s">
        <v>52</v>
      </c>
      <c r="B25" s="41">
        <v>0</v>
      </c>
      <c r="C25" s="112">
        <v>100</v>
      </c>
      <c r="D25" s="41">
        <v>1</v>
      </c>
      <c r="E25" s="76" t="s">
        <v>36</v>
      </c>
      <c r="F25" s="111"/>
      <c r="G25" s="83"/>
      <c r="H25" s="82"/>
      <c r="I25" s="82"/>
      <c r="J25" s="82"/>
      <c r="K25" s="82"/>
      <c r="L25" s="82"/>
      <c r="M25" s="82"/>
      <c r="N25" s="82"/>
    </row>
    <row r="26" spans="1:23" ht="14.25" customHeight="1" x14ac:dyDescent="0.25">
      <c r="A26" s="108" t="s">
        <v>53</v>
      </c>
      <c r="B26" s="41">
        <v>5000</v>
      </c>
      <c r="C26" s="112">
        <v>20000</v>
      </c>
      <c r="D26" s="41">
        <v>10636</v>
      </c>
      <c r="E26" s="76" t="s">
        <v>36</v>
      </c>
      <c r="F26" s="111"/>
      <c r="G26" s="83"/>
      <c r="H26" s="82"/>
      <c r="I26" s="82"/>
      <c r="J26" s="82"/>
      <c r="K26" s="82"/>
      <c r="L26" s="82"/>
      <c r="M26" s="82"/>
      <c r="N26" s="82"/>
    </row>
    <row r="27" spans="1:23" ht="14.25" customHeight="1" x14ac:dyDescent="0.25">
      <c r="A27" s="113" t="s">
        <v>54</v>
      </c>
      <c r="B27" s="41"/>
      <c r="C27" s="112"/>
      <c r="D27" s="41"/>
      <c r="E27" s="76"/>
      <c r="F27" s="111"/>
      <c r="G27" s="83"/>
      <c r="H27" s="82"/>
      <c r="I27" s="82"/>
      <c r="J27" s="82"/>
      <c r="K27" s="82"/>
      <c r="L27" s="82"/>
      <c r="M27" s="82"/>
      <c r="N27" s="82"/>
    </row>
    <row r="28" spans="1:23" ht="14.25" customHeight="1" x14ac:dyDescent="0.25">
      <c r="A28" s="108" t="s">
        <v>49</v>
      </c>
      <c r="B28" s="109" t="s">
        <v>50</v>
      </c>
      <c r="C28" s="110" t="s">
        <v>50</v>
      </c>
      <c r="D28" s="41" t="s">
        <v>37</v>
      </c>
      <c r="E28" s="76" t="s">
        <v>36</v>
      </c>
      <c r="F28" s="111"/>
      <c r="G28" s="83"/>
      <c r="H28" s="82"/>
      <c r="I28" s="82"/>
      <c r="J28" s="82"/>
      <c r="K28" s="82"/>
      <c r="L28" s="82"/>
      <c r="M28" s="82"/>
      <c r="N28" s="82"/>
    </row>
    <row r="29" spans="1:23" ht="14.25" customHeight="1" x14ac:dyDescent="0.25">
      <c r="A29" s="108" t="s">
        <v>55</v>
      </c>
      <c r="B29" s="41" t="s">
        <v>50</v>
      </c>
      <c r="C29" s="110" t="s">
        <v>50</v>
      </c>
      <c r="D29" s="41" t="s">
        <v>37</v>
      </c>
      <c r="E29" s="77" t="s">
        <v>36</v>
      </c>
      <c r="F29" s="111"/>
      <c r="G29" s="83"/>
      <c r="H29" s="82"/>
      <c r="I29" s="82"/>
      <c r="J29" s="82"/>
      <c r="K29" s="82"/>
      <c r="L29" s="82"/>
      <c r="M29" s="82"/>
      <c r="N29" s="82"/>
    </row>
    <row r="30" spans="1:23" ht="14.25" customHeight="1" x14ac:dyDescent="0.25">
      <c r="A30" s="108" t="s">
        <v>56</v>
      </c>
      <c r="B30" s="41" t="s">
        <v>50</v>
      </c>
      <c r="C30" s="110" t="s">
        <v>50</v>
      </c>
      <c r="D30" s="41" t="s">
        <v>37</v>
      </c>
      <c r="E30" s="77" t="s">
        <v>36</v>
      </c>
      <c r="F30" s="111"/>
      <c r="G30" s="83"/>
      <c r="H30" s="82"/>
      <c r="I30" s="82"/>
      <c r="J30" s="82"/>
      <c r="K30" s="82"/>
      <c r="L30" s="82"/>
      <c r="M30" s="82"/>
      <c r="N30" s="82"/>
    </row>
    <row r="31" spans="1:23" ht="14.25" customHeight="1" x14ac:dyDescent="0.25">
      <c r="A31" s="108" t="s">
        <v>57</v>
      </c>
      <c r="B31" s="41">
        <v>0</v>
      </c>
      <c r="C31" s="112">
        <v>60</v>
      </c>
      <c r="D31" s="41">
        <v>25.5</v>
      </c>
      <c r="E31" s="77" t="s">
        <v>36</v>
      </c>
      <c r="F31" s="111"/>
      <c r="G31" s="83"/>
      <c r="H31" s="82"/>
      <c r="I31" s="82"/>
      <c r="J31" s="82"/>
      <c r="K31" s="82"/>
      <c r="L31" s="82"/>
      <c r="M31" s="82"/>
      <c r="N31" s="82"/>
    </row>
    <row r="32" spans="1:23" ht="14.25" customHeight="1" x14ac:dyDescent="0.25">
      <c r="A32" s="108" t="s">
        <v>58</v>
      </c>
      <c r="B32" s="41">
        <v>5</v>
      </c>
      <c r="C32" s="112">
        <v>70</v>
      </c>
      <c r="D32" s="41">
        <v>37.200000000000003</v>
      </c>
      <c r="E32" s="77" t="s">
        <v>36</v>
      </c>
      <c r="F32" s="111"/>
      <c r="G32" s="83"/>
      <c r="H32" s="82"/>
      <c r="I32" s="82"/>
      <c r="J32" s="82"/>
      <c r="K32" s="82"/>
      <c r="L32" s="82"/>
      <c r="M32" s="82"/>
      <c r="N32" s="82"/>
    </row>
    <row r="33" spans="1:23" ht="14.25" customHeight="1" x14ac:dyDescent="0.25">
      <c r="A33" s="108" t="s">
        <v>59</v>
      </c>
      <c r="B33" s="41">
        <v>50</v>
      </c>
      <c r="C33" s="112">
        <v>70</v>
      </c>
      <c r="D33" s="41">
        <v>66.2</v>
      </c>
      <c r="E33" s="77" t="s">
        <v>36</v>
      </c>
      <c r="F33" s="111"/>
      <c r="G33" s="83"/>
      <c r="H33" s="82"/>
      <c r="I33" s="82"/>
      <c r="J33" s="82"/>
      <c r="K33" s="82"/>
      <c r="L33" s="82"/>
      <c r="M33" s="82"/>
      <c r="N33" s="82"/>
    </row>
    <row r="34" spans="1:23" ht="14.25" customHeight="1" x14ac:dyDescent="0.25">
      <c r="A34" s="108" t="s">
        <v>60</v>
      </c>
      <c r="B34" s="41">
        <v>350</v>
      </c>
      <c r="C34" s="112">
        <v>2000</v>
      </c>
      <c r="D34" s="41">
        <v>854</v>
      </c>
      <c r="E34" s="77" t="s">
        <v>36</v>
      </c>
      <c r="F34" s="111"/>
      <c r="G34" s="83"/>
      <c r="H34" s="82"/>
      <c r="I34" s="82"/>
      <c r="J34" s="82"/>
      <c r="K34" s="82"/>
      <c r="L34" s="82"/>
      <c r="M34" s="82"/>
      <c r="N34" s="82"/>
    </row>
    <row r="35" spans="1:23" ht="14.25" customHeight="1" x14ac:dyDescent="0.25">
      <c r="A35" s="113" t="s">
        <v>61</v>
      </c>
      <c r="B35" s="41"/>
      <c r="C35" s="112"/>
      <c r="D35" s="41"/>
      <c r="E35" s="77"/>
      <c r="F35" s="111"/>
      <c r="G35" s="83"/>
      <c r="H35" s="82"/>
      <c r="I35" s="82"/>
      <c r="J35" s="82"/>
      <c r="K35" s="82"/>
      <c r="L35" s="82"/>
      <c r="M35" s="82"/>
      <c r="N35" s="82"/>
    </row>
    <row r="36" spans="1:23" ht="14.25" customHeight="1" x14ac:dyDescent="0.25">
      <c r="A36" s="108" t="s">
        <v>62</v>
      </c>
      <c r="B36" s="41">
        <v>5</v>
      </c>
      <c r="C36" s="112">
        <v>95</v>
      </c>
      <c r="D36" s="41">
        <v>52.5</v>
      </c>
      <c r="E36" s="77" t="s">
        <v>36</v>
      </c>
      <c r="F36" s="111"/>
      <c r="G36" s="83"/>
      <c r="H36" s="82"/>
      <c r="I36" s="82"/>
      <c r="J36" s="82"/>
      <c r="K36" s="82"/>
      <c r="L36" s="82"/>
      <c r="M36" s="82"/>
      <c r="N36" s="82"/>
    </row>
    <row r="37" spans="1:23" ht="15" customHeight="1" x14ac:dyDescent="0.25">
      <c r="A37" s="108" t="s">
        <v>63</v>
      </c>
      <c r="B37" s="41">
        <v>5</v>
      </c>
      <c r="C37" s="112">
        <v>50</v>
      </c>
      <c r="D37" s="41">
        <v>32.9</v>
      </c>
      <c r="E37" s="77" t="s">
        <v>36</v>
      </c>
      <c r="F37" s="111"/>
      <c r="G37" s="83"/>
      <c r="H37" s="82"/>
      <c r="I37" s="82"/>
      <c r="J37" s="82"/>
      <c r="K37" s="82"/>
      <c r="L37" s="82"/>
      <c r="M37" s="82"/>
      <c r="N37" s="82"/>
    </row>
    <row r="38" spans="1:23" ht="14.25" customHeight="1" x14ac:dyDescent="0.25">
      <c r="A38" s="108" t="s">
        <v>64</v>
      </c>
      <c r="B38" s="41">
        <v>-30</v>
      </c>
      <c r="C38" s="112">
        <v>60</v>
      </c>
      <c r="D38" s="41">
        <v>19.8</v>
      </c>
      <c r="E38" s="77" t="s">
        <v>36</v>
      </c>
      <c r="F38" s="111"/>
      <c r="G38" s="83"/>
      <c r="H38" s="82"/>
      <c r="I38" s="82"/>
      <c r="J38" s="82"/>
      <c r="K38" s="82"/>
      <c r="L38" s="82"/>
      <c r="M38" s="82"/>
      <c r="N38" s="82"/>
    </row>
    <row r="39" spans="1:23" ht="14.25" customHeight="1" x14ac:dyDescent="0.25">
      <c r="A39" s="108" t="s">
        <v>65</v>
      </c>
      <c r="B39" s="41">
        <v>5</v>
      </c>
      <c r="C39" s="112">
        <v>60</v>
      </c>
      <c r="D39" s="41">
        <v>28</v>
      </c>
      <c r="E39" s="77" t="s">
        <v>36</v>
      </c>
      <c r="F39" s="111"/>
      <c r="G39" s="83"/>
      <c r="H39" s="82"/>
      <c r="I39" s="82"/>
      <c r="J39" s="82"/>
      <c r="K39" s="82"/>
      <c r="L39" s="82"/>
      <c r="M39" s="82"/>
      <c r="N39" s="82"/>
    </row>
    <row r="40" spans="1:23" ht="14.25" customHeight="1" x14ac:dyDescent="0.25">
      <c r="A40" s="108" t="s">
        <v>66</v>
      </c>
      <c r="B40" s="41">
        <v>5</v>
      </c>
      <c r="C40" s="112">
        <v>60</v>
      </c>
      <c r="D40" s="41">
        <v>26.5</v>
      </c>
      <c r="E40" s="77" t="s">
        <v>36</v>
      </c>
      <c r="F40" s="111"/>
      <c r="G40" s="83"/>
      <c r="H40" s="82"/>
      <c r="I40" s="82"/>
      <c r="J40" s="82"/>
      <c r="K40" s="82"/>
      <c r="L40" s="82"/>
      <c r="M40" s="82"/>
      <c r="N40" s="82"/>
    </row>
    <row r="41" spans="1:23" ht="14.25" customHeight="1" x14ac:dyDescent="0.25">
      <c r="A41" s="108" t="s">
        <v>67</v>
      </c>
      <c r="B41" s="41">
        <v>400</v>
      </c>
      <c r="C41" s="112">
        <v>800</v>
      </c>
      <c r="D41" s="41">
        <v>755.6</v>
      </c>
      <c r="E41" s="77" t="s">
        <v>36</v>
      </c>
      <c r="F41" s="111"/>
      <c r="G41" s="83"/>
      <c r="H41" s="82"/>
      <c r="I41" s="82"/>
      <c r="J41" s="82"/>
      <c r="K41" s="82"/>
      <c r="L41" s="82"/>
      <c r="M41" s="82"/>
      <c r="N41" s="82"/>
    </row>
    <row r="42" spans="1:23" ht="14.25" customHeight="1" x14ac:dyDescent="0.25">
      <c r="A42" s="114" t="s">
        <v>68</v>
      </c>
      <c r="B42" s="115">
        <v>-5</v>
      </c>
      <c r="C42" s="116">
        <v>250</v>
      </c>
      <c r="D42" s="41">
        <v>57.9</v>
      </c>
      <c r="E42" s="77" t="s">
        <v>36</v>
      </c>
      <c r="F42" s="111"/>
      <c r="G42" s="83"/>
      <c r="H42" s="82"/>
      <c r="I42" s="82"/>
      <c r="J42" s="82"/>
      <c r="K42" s="82"/>
      <c r="L42" s="82"/>
      <c r="M42" s="82"/>
      <c r="N42" s="82"/>
    </row>
    <row r="43" spans="1:23" ht="14.25" customHeight="1" x14ac:dyDescent="0.25">
      <c r="A43" s="114" t="s">
        <v>69</v>
      </c>
      <c r="B43" s="115">
        <v>-5</v>
      </c>
      <c r="C43" s="116">
        <v>40</v>
      </c>
      <c r="D43" s="41">
        <v>19.399999999999999</v>
      </c>
      <c r="E43" s="77" t="s">
        <v>36</v>
      </c>
      <c r="F43" s="111"/>
      <c r="G43" s="83"/>
      <c r="H43" s="82"/>
      <c r="I43" s="82"/>
      <c r="J43" s="82"/>
      <c r="K43" s="82"/>
      <c r="L43" s="82"/>
      <c r="M43" s="82"/>
      <c r="N43" s="82"/>
    </row>
    <row r="44" spans="1:23" ht="14.25" customHeight="1" x14ac:dyDescent="0.25">
      <c r="A44" s="114" t="s">
        <v>70</v>
      </c>
      <c r="B44" s="115">
        <v>16</v>
      </c>
      <c r="C44" s="116">
        <v>17.34</v>
      </c>
      <c r="D44" s="115">
        <v>16.62</v>
      </c>
      <c r="E44" s="78" t="s">
        <v>36</v>
      </c>
      <c r="F44" s="117"/>
      <c r="G44" s="118"/>
      <c r="H44" s="82"/>
      <c r="I44" s="82"/>
      <c r="J44" s="82"/>
      <c r="K44" s="82"/>
      <c r="L44" s="82"/>
      <c r="M44" s="82"/>
      <c r="N44" s="82"/>
    </row>
    <row r="45" spans="1:23" ht="27.75" customHeight="1" x14ac:dyDescent="0.25">
      <c r="A45" s="35" t="s">
        <v>71</v>
      </c>
      <c r="B45" s="36" t="s">
        <v>50</v>
      </c>
      <c r="C45" s="37" t="s">
        <v>50</v>
      </c>
      <c r="D45" s="38" t="s">
        <v>72</v>
      </c>
      <c r="E45" s="79" t="s">
        <v>36</v>
      </c>
      <c r="F45" s="64"/>
      <c r="G45" s="119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82" t="s">
        <v>73</v>
      </c>
      <c r="B46" s="82"/>
      <c r="C46" s="82"/>
      <c r="D46" s="82"/>
      <c r="E46" s="1"/>
      <c r="F46" s="82"/>
      <c r="G46" s="82"/>
      <c r="H46" s="82"/>
      <c r="I46" s="82"/>
      <c r="J46" s="82"/>
      <c r="K46" s="82"/>
      <c r="L46" s="82"/>
      <c r="M46" s="82"/>
      <c r="N46" s="82"/>
    </row>
    <row r="47" spans="1:23" ht="14.25" customHeight="1" x14ac:dyDescent="0.25">
      <c r="A47" s="91" t="s">
        <v>74</v>
      </c>
      <c r="B47" s="82"/>
      <c r="C47" s="82"/>
      <c r="D47" s="82"/>
      <c r="E47" s="1"/>
      <c r="F47" s="82"/>
      <c r="G47" s="82"/>
      <c r="H47" s="82"/>
      <c r="I47" s="82"/>
      <c r="J47" s="82"/>
      <c r="K47" s="82"/>
      <c r="L47" s="82"/>
      <c r="M47" s="82"/>
      <c r="N47" s="82"/>
    </row>
    <row r="48" spans="1:23" ht="29.25" customHeight="1" x14ac:dyDescent="0.25">
      <c r="A48" s="70" t="s">
        <v>40</v>
      </c>
      <c r="B48" s="70" t="s">
        <v>75</v>
      </c>
      <c r="C48" s="63" t="s">
        <v>76</v>
      </c>
      <c r="D48" s="120"/>
      <c r="E48" s="120"/>
      <c r="F48" s="102"/>
      <c r="G48" s="63" t="s">
        <v>77</v>
      </c>
      <c r="H48" s="120"/>
      <c r="I48" s="120"/>
      <c r="J48" s="120"/>
      <c r="K48" s="102"/>
      <c r="L48" s="82"/>
      <c r="M48" s="82"/>
      <c r="N48" s="82"/>
    </row>
    <row r="49" spans="1:23" ht="15" customHeight="1" x14ac:dyDescent="0.25">
      <c r="A49" s="121"/>
      <c r="B49" s="121"/>
      <c r="C49" s="19" t="s">
        <v>42</v>
      </c>
      <c r="D49" s="61">
        <v>44748</v>
      </c>
      <c r="E49" s="19" t="s">
        <v>43</v>
      </c>
      <c r="F49" s="62">
        <v>0.52291666666860692</v>
      </c>
      <c r="G49" s="19" t="s">
        <v>42</v>
      </c>
      <c r="H49" s="61"/>
      <c r="I49" s="19" t="s">
        <v>43</v>
      </c>
      <c r="J49" s="62"/>
      <c r="K49" s="19"/>
      <c r="L49" s="82"/>
      <c r="M49" s="82"/>
      <c r="N49" s="82"/>
    </row>
    <row r="50" spans="1:23" ht="33" customHeight="1" x14ac:dyDescent="0.25">
      <c r="A50" s="103"/>
      <c r="B50" s="103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82"/>
      <c r="M50" s="82"/>
      <c r="N50" s="82"/>
    </row>
    <row r="51" spans="1:23" ht="14.25" customHeight="1" x14ac:dyDescent="0.25">
      <c r="A51" s="122" t="s">
        <v>81</v>
      </c>
      <c r="B51" s="123">
        <v>4.1000000000000002E-2</v>
      </c>
      <c r="C51" s="124">
        <v>16.600000000000001</v>
      </c>
      <c r="D51" s="39">
        <v>16.78</v>
      </c>
      <c r="E51" s="40">
        <f>IFERROR(ABS(D51-C51)/D51,"")</f>
        <v>1.0727056019070305E-2</v>
      </c>
      <c r="F51" s="125" t="s">
        <v>36</v>
      </c>
      <c r="G51" s="124"/>
      <c r="H51" s="39"/>
      <c r="I51" s="40" t="str">
        <f>IFERROR(ABS(H51-G51)/H51,"")</f>
        <v/>
      </c>
      <c r="J51" s="126" t="s">
        <v>36</v>
      </c>
      <c r="K51" s="56"/>
      <c r="L51" s="82"/>
      <c r="M51" s="82"/>
      <c r="N51" s="82"/>
    </row>
    <row r="52" spans="1:23" ht="13.5" customHeight="1" x14ac:dyDescent="0.25">
      <c r="A52" s="108" t="s">
        <v>82</v>
      </c>
      <c r="B52" s="41">
        <v>2.1</v>
      </c>
      <c r="C52" s="41">
        <v>18.600000000000001</v>
      </c>
      <c r="D52" s="42">
        <v>19.2</v>
      </c>
      <c r="E52" s="43">
        <f t="shared" ref="E52:E53" si="0">IF(AND(C52=0,D52=0),"",ABS(C52-D52))</f>
        <v>0.59999999999999787</v>
      </c>
      <c r="F52" s="127" t="s">
        <v>36</v>
      </c>
      <c r="G52" s="41"/>
      <c r="H52" s="42"/>
      <c r="I52" s="43" t="str">
        <f t="shared" ref="I52:I53" si="1">IF(AND(G52=0,H52=0),"",ABS(G52-H52))</f>
        <v/>
      </c>
      <c r="J52" s="128" t="s">
        <v>36</v>
      </c>
      <c r="K52" s="108"/>
      <c r="L52" s="82"/>
      <c r="M52" s="82"/>
      <c r="N52" s="82"/>
    </row>
    <row r="53" spans="1:23" ht="14.25" customHeight="1" x14ac:dyDescent="0.25">
      <c r="A53" s="108" t="s">
        <v>83</v>
      </c>
      <c r="B53" s="41">
        <v>10.1</v>
      </c>
      <c r="C53" s="129">
        <v>755.4</v>
      </c>
      <c r="D53" s="44">
        <v>754.5</v>
      </c>
      <c r="E53" s="43">
        <f t="shared" si="0"/>
        <v>0.89999999999997726</v>
      </c>
      <c r="F53" s="127" t="s">
        <v>36</v>
      </c>
      <c r="G53" s="129"/>
      <c r="H53" s="44"/>
      <c r="I53" s="43" t="str">
        <f t="shared" si="1"/>
        <v/>
      </c>
      <c r="J53" s="128" t="s">
        <v>36</v>
      </c>
      <c r="K53" s="130"/>
      <c r="L53" s="82"/>
      <c r="M53" s="82"/>
      <c r="N53" s="82"/>
    </row>
    <row r="54" spans="1:23" ht="14.25" customHeight="1" x14ac:dyDescent="0.25">
      <c r="A54" s="131" t="s">
        <v>84</v>
      </c>
      <c r="B54" s="132" t="s">
        <v>85</v>
      </c>
      <c r="C54" s="132" t="s">
        <v>85</v>
      </c>
      <c r="D54" s="45" t="s">
        <v>37</v>
      </c>
      <c r="E54" s="46" t="s">
        <v>85</v>
      </c>
      <c r="F54" s="133" t="s">
        <v>36</v>
      </c>
      <c r="G54" s="134"/>
      <c r="H54" s="45"/>
      <c r="I54" s="47"/>
      <c r="J54" s="135"/>
      <c r="K54" s="35"/>
      <c r="L54" s="82"/>
      <c r="M54" s="82"/>
      <c r="N54" s="82"/>
    </row>
    <row r="55" spans="1:23" ht="14.25" customHeight="1" x14ac:dyDescent="0.25">
      <c r="A55" s="82" t="s">
        <v>104</v>
      </c>
      <c r="B55" s="82"/>
      <c r="C55" s="82"/>
      <c r="D55" s="1"/>
      <c r="E55" s="48"/>
      <c r="F55" s="136"/>
      <c r="G55" s="82"/>
      <c r="H55" s="82"/>
      <c r="I55" s="82"/>
      <c r="J55" s="82"/>
      <c r="K55" s="82"/>
      <c r="L55" s="82"/>
      <c r="M55" s="82"/>
      <c r="N55" s="82"/>
    </row>
    <row r="56" spans="1:23" ht="14.25" customHeight="1" x14ac:dyDescent="0.25">
      <c r="A56" s="82" t="s">
        <v>87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23" ht="14.25" customHeight="1" x14ac:dyDescent="0.25">
      <c r="A57" s="91" t="s">
        <v>88</v>
      </c>
      <c r="B57" s="82"/>
      <c r="C57" s="82"/>
      <c r="D57" s="1"/>
      <c r="E57" s="48"/>
      <c r="F57" s="136"/>
      <c r="G57" s="82"/>
      <c r="H57" s="82"/>
      <c r="I57" s="82"/>
      <c r="J57" s="82"/>
      <c r="K57" s="82"/>
      <c r="L57" s="82"/>
      <c r="M57" s="82"/>
      <c r="N57" s="82"/>
    </row>
    <row r="58" spans="1:23" ht="14.25" customHeight="1" x14ac:dyDescent="0.25">
      <c r="A58" s="70" t="s">
        <v>89</v>
      </c>
      <c r="B58" s="70" t="s">
        <v>75</v>
      </c>
      <c r="C58" s="19" t="s">
        <v>42</v>
      </c>
      <c r="D58" s="61">
        <v>44748</v>
      </c>
      <c r="E58" s="19" t="s">
        <v>43</v>
      </c>
      <c r="F58" s="62">
        <v>0.48750000000291038</v>
      </c>
      <c r="G58" s="12"/>
      <c r="H58" s="12"/>
      <c r="I58" s="12"/>
      <c r="J58" s="12"/>
      <c r="K58" s="82"/>
      <c r="L58" s="82"/>
      <c r="M58" s="82"/>
      <c r="N58" s="82"/>
    </row>
    <row r="59" spans="1:23" ht="45" x14ac:dyDescent="0.25">
      <c r="A59" s="121"/>
      <c r="B59" s="12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82"/>
      <c r="L59" s="82"/>
      <c r="M59" s="82"/>
      <c r="N59" s="82"/>
    </row>
    <row r="60" spans="1:23" ht="14.25" customHeight="1" x14ac:dyDescent="0.25">
      <c r="A60" s="49">
        <v>1236</v>
      </c>
      <c r="B60" s="50">
        <v>5.0999999999999997E-2</v>
      </c>
      <c r="C60" s="51">
        <v>7162.3</v>
      </c>
      <c r="D60" s="52">
        <v>7322.6</v>
      </c>
      <c r="E60" s="50">
        <f>IFERROR(ABS(D60-C60)/D60,"")</f>
        <v>2.1891131565291041E-2</v>
      </c>
      <c r="F60" s="53">
        <v>2.2000000000000002</v>
      </c>
      <c r="G60" s="52">
        <v>27.1</v>
      </c>
      <c r="H60" s="138" t="s">
        <v>36</v>
      </c>
      <c r="I60" s="49" t="s">
        <v>105</v>
      </c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2" t="s">
        <v>106</v>
      </c>
      <c r="B61" s="82"/>
      <c r="C61" s="82"/>
      <c r="D61" s="1"/>
      <c r="E61" s="48"/>
      <c r="F61" s="136"/>
      <c r="G61" s="82"/>
      <c r="H61" s="82"/>
      <c r="I61" s="82"/>
      <c r="J61" s="82"/>
      <c r="K61" s="82"/>
      <c r="L61" s="82"/>
      <c r="M61" s="82"/>
      <c r="N61" s="82"/>
    </row>
    <row r="62" spans="1:23" ht="14.25" customHeight="1" x14ac:dyDescent="0.25">
      <c r="A62" s="91" t="s">
        <v>97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70" t="s">
        <v>40</v>
      </c>
      <c r="B63" s="19" t="s">
        <v>42</v>
      </c>
      <c r="C63" s="61"/>
      <c r="D63" s="19" t="s">
        <v>43</v>
      </c>
      <c r="E63" s="62"/>
      <c r="F63" s="19"/>
      <c r="G63" s="19"/>
      <c r="H63" s="12"/>
      <c r="I63" s="12"/>
      <c r="J63" s="12"/>
      <c r="K63" s="12"/>
      <c r="L63" s="12"/>
      <c r="M63" s="12"/>
      <c r="N63" s="12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21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7" t="s">
        <v>102</v>
      </c>
      <c r="B65" s="55">
        <v>2.5000000000000001E-2</v>
      </c>
      <c r="C65" s="56"/>
      <c r="D65" s="56"/>
      <c r="E65" s="57" t="str">
        <f>IFERROR((D65-C65)/C65,"")</f>
        <v/>
      </c>
      <c r="F65" s="56"/>
      <c r="G65" s="56"/>
      <c r="H65" s="12"/>
      <c r="I65" s="12"/>
      <c r="J65" s="12"/>
      <c r="K65" s="12"/>
      <c r="L65" s="12"/>
      <c r="M65" s="12"/>
      <c r="N65" s="12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5" t="s">
        <v>103</v>
      </c>
      <c r="B66" s="58" t="s">
        <v>85</v>
      </c>
      <c r="C66" s="59"/>
      <c r="D66" s="59"/>
      <c r="E66" s="60" t="s">
        <v>85</v>
      </c>
      <c r="F66" s="58" t="s">
        <v>85</v>
      </c>
      <c r="G66" s="59"/>
      <c r="H66" s="12"/>
      <c r="I66" s="12"/>
      <c r="J66" s="12"/>
      <c r="K66" s="12"/>
      <c r="L66" s="12"/>
      <c r="M66" s="12"/>
      <c r="N66" s="12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F35:G35"/>
    <mergeCell ref="F34:G34"/>
    <mergeCell ref="F40:G40"/>
    <mergeCell ref="F43:G43"/>
    <mergeCell ref="B6:C6"/>
    <mergeCell ref="B4:C4"/>
    <mergeCell ref="B5:C5"/>
    <mergeCell ref="G48:K48"/>
    <mergeCell ref="F44:G44"/>
    <mergeCell ref="F45:G45"/>
    <mergeCell ref="F42:G42"/>
    <mergeCell ref="F41:G41"/>
    <mergeCell ref="C48:F48"/>
    <mergeCell ref="B48:B50"/>
    <mergeCell ref="A63:A64"/>
    <mergeCell ref="A48:A50"/>
    <mergeCell ref="A58:A59"/>
    <mergeCell ref="B58:B59"/>
    <mergeCell ref="B7:C7"/>
    <mergeCell ref="F36:G36"/>
    <mergeCell ref="F33:G33"/>
    <mergeCell ref="F25:G25"/>
    <mergeCell ref="F24:G24"/>
    <mergeCell ref="F26:G26"/>
    <mergeCell ref="F27:G27"/>
    <mergeCell ref="B21:C21"/>
    <mergeCell ref="A20:C20"/>
    <mergeCell ref="A21:A22"/>
    <mergeCell ref="F39:G39"/>
    <mergeCell ref="F38:G38"/>
    <mergeCell ref="F37:G37"/>
    <mergeCell ref="F22:G22"/>
    <mergeCell ref="F23:G23"/>
    <mergeCell ref="F28:G28"/>
    <mergeCell ref="F30:G30"/>
    <mergeCell ref="F29:G29"/>
    <mergeCell ref="F32:G32"/>
    <mergeCell ref="F31:G31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F53">
    <cfRule type="expression" dxfId="182" priority="18" stopIfTrue="1">
      <formula>$E$53&gt;$B$53</formula>
    </cfRule>
  </conditionalFormatting>
  <conditionalFormatting sqref="F53">
    <cfRule type="expression" dxfId="181" priority="19" stopIfTrue="1">
      <formula>$E$53&lt;=$B$53</formula>
    </cfRule>
  </conditionalFormatting>
  <conditionalFormatting sqref="F54">
    <cfRule type="expression" dxfId="180" priority="20" stopIfTrue="1">
      <formula>$D$54="FALLA"</formula>
    </cfRule>
  </conditionalFormatting>
  <conditionalFormatting sqref="F54">
    <cfRule type="expression" dxfId="179" priority="21" stopIfTrue="1">
      <formula>D54="CAMBIO"</formula>
    </cfRule>
  </conditionalFormatting>
  <conditionalFormatting sqref="F54">
    <cfRule type="expression" dxfId="178" priority="22" stopIfTrue="1">
      <formula>D54="OK"</formula>
    </cfRule>
  </conditionalFormatting>
  <conditionalFormatting sqref="F52">
    <cfRule type="expression" dxfId="177" priority="23" stopIfTrue="1">
      <formula>E52&gt;$B$52</formula>
    </cfRule>
  </conditionalFormatting>
  <conditionalFormatting sqref="F52">
    <cfRule type="expression" dxfId="176" priority="24" stopIfTrue="1">
      <formula>E52&lt;=$B$52</formula>
    </cfRule>
  </conditionalFormatting>
  <conditionalFormatting sqref="F51">
    <cfRule type="expression" dxfId="175" priority="25" stopIfTrue="1">
      <formula>$E$51=""</formula>
    </cfRule>
  </conditionalFormatting>
  <conditionalFormatting sqref="F51">
    <cfRule type="expression" dxfId="174" priority="26" stopIfTrue="1">
      <formula>E51&gt;$B$51</formula>
    </cfRule>
  </conditionalFormatting>
  <conditionalFormatting sqref="F51">
    <cfRule type="expression" dxfId="173" priority="27" stopIfTrue="1">
      <formula>E51&lt;=$B$51</formula>
    </cfRule>
  </conditionalFormatting>
  <conditionalFormatting sqref="E32:E34">
    <cfRule type="expression" dxfId="172" priority="28" stopIfTrue="1">
      <formula>D32&gt;C32</formula>
    </cfRule>
  </conditionalFormatting>
  <conditionalFormatting sqref="E32:E34">
    <cfRule type="expression" dxfId="171" priority="29" stopIfTrue="1">
      <formula>AND(D32&gt;=B32,D32&lt;=C32)</formula>
    </cfRule>
  </conditionalFormatting>
  <conditionalFormatting sqref="E32:E34">
    <cfRule type="expression" dxfId="170" priority="30" stopIfTrue="1">
      <formula>D32&lt;B32</formula>
    </cfRule>
  </conditionalFormatting>
  <conditionalFormatting sqref="E45">
    <cfRule type="expression" dxfId="169" priority="31">
      <formula>$D$45="NO"</formula>
    </cfRule>
  </conditionalFormatting>
  <conditionalFormatting sqref="E45">
    <cfRule type="expression" dxfId="168" priority="32">
      <formula>$D$45="SI"</formula>
    </cfRule>
  </conditionalFormatting>
  <conditionalFormatting sqref="E36:E44">
    <cfRule type="expression" dxfId="167" priority="33" stopIfTrue="1">
      <formula>D36&gt;C36</formula>
    </cfRule>
  </conditionalFormatting>
  <conditionalFormatting sqref="E36:E44">
    <cfRule type="expression" dxfId="166" priority="34" stopIfTrue="1">
      <formula>AND(D36&gt;=B36,D36&lt;=C36)</formula>
    </cfRule>
  </conditionalFormatting>
  <conditionalFormatting sqref="E36:E44">
    <cfRule type="expression" dxfId="165" priority="35" stopIfTrue="1">
      <formula>D36&lt;B36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40" zoomScale="50" zoomScaleNormal="50" workbookViewId="0">
      <selection activeCell="A15" sqref="A15:N66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3" t="s">
        <v>0</v>
      </c>
      <c r="B2" s="74"/>
      <c r="C2" s="74"/>
      <c r="D2" s="74"/>
      <c r="E2" s="74"/>
      <c r="F2" s="74"/>
      <c r="G2" s="7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1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72" t="s">
        <v>7</v>
      </c>
      <c r="C5" s="6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7" t="s">
        <v>11</v>
      </c>
      <c r="C6" s="6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8" t="s">
        <v>15</v>
      </c>
      <c r="C7" s="69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92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93" t="s">
        <v>35</v>
      </c>
      <c r="B16" s="94" t="s">
        <v>36</v>
      </c>
      <c r="C16" s="32"/>
      <c r="D16" s="32"/>
      <c r="E16" s="32"/>
      <c r="F16" s="32"/>
      <c r="G16" s="32"/>
      <c r="H16" s="32"/>
      <c r="I16" s="92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95" t="s">
        <v>37</v>
      </c>
      <c r="B17" s="96" t="s">
        <v>36</v>
      </c>
      <c r="C17" s="32"/>
      <c r="D17" s="32"/>
      <c r="E17" s="32"/>
      <c r="F17" s="32"/>
      <c r="G17" s="32"/>
      <c r="H17" s="32"/>
      <c r="I17" s="92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97" t="s">
        <v>38</v>
      </c>
      <c r="B18" s="98" t="s">
        <v>36</v>
      </c>
      <c r="C18" s="32"/>
      <c r="D18" s="32"/>
      <c r="E18" s="32"/>
      <c r="F18" s="32"/>
      <c r="G18" s="32"/>
      <c r="H18" s="32"/>
      <c r="I18" s="92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99"/>
      <c r="B19" s="32"/>
      <c r="C19" s="32"/>
      <c r="D19" s="32"/>
      <c r="E19" s="32"/>
      <c r="F19" s="32"/>
      <c r="G19" s="32"/>
      <c r="H19" s="32"/>
      <c r="I19" s="92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0" t="s">
        <v>39</v>
      </c>
      <c r="B20" s="101"/>
      <c r="C20" s="101"/>
      <c r="D20" s="32"/>
      <c r="E20" s="32"/>
      <c r="F20" s="32"/>
      <c r="G20" s="32"/>
      <c r="H20" s="32"/>
      <c r="I20" s="92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70" t="s">
        <v>40</v>
      </c>
      <c r="B21" s="63" t="s">
        <v>41</v>
      </c>
      <c r="C21" s="102"/>
      <c r="D21" s="19" t="s">
        <v>42</v>
      </c>
      <c r="E21" s="61">
        <v>44753</v>
      </c>
      <c r="F21" s="19" t="s">
        <v>43</v>
      </c>
      <c r="G21" s="62">
        <v>0.48194444444379769</v>
      </c>
      <c r="H21" s="82"/>
      <c r="I21" s="82"/>
      <c r="J21" s="82"/>
      <c r="K21" s="82"/>
      <c r="L21" s="82"/>
      <c r="M21" s="82"/>
      <c r="N21" s="82"/>
    </row>
    <row r="22" spans="1:23" ht="14.25" customHeight="1" x14ac:dyDescent="0.25">
      <c r="A22" s="103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102"/>
      <c r="H22" s="82"/>
      <c r="I22" s="82"/>
      <c r="J22" s="82"/>
      <c r="K22" s="82"/>
      <c r="L22" s="82"/>
      <c r="M22" s="82"/>
      <c r="N22" s="82"/>
    </row>
    <row r="23" spans="1:23" ht="14.25" customHeight="1" x14ac:dyDescent="0.25">
      <c r="A23" s="104" t="s">
        <v>48</v>
      </c>
      <c r="B23" s="105"/>
      <c r="C23" s="106"/>
      <c r="D23" s="105"/>
      <c r="E23" s="75"/>
      <c r="F23" s="107"/>
      <c r="G23" s="81"/>
      <c r="H23" s="82"/>
      <c r="I23" s="82"/>
      <c r="J23" s="82"/>
      <c r="K23" s="82"/>
      <c r="L23" s="82"/>
      <c r="M23" s="82"/>
      <c r="N23" s="82"/>
    </row>
    <row r="24" spans="1:23" ht="14.25" customHeight="1" x14ac:dyDescent="0.25">
      <c r="A24" s="108" t="s">
        <v>49</v>
      </c>
      <c r="B24" s="109" t="s">
        <v>50</v>
      </c>
      <c r="C24" s="110" t="s">
        <v>51</v>
      </c>
      <c r="D24" s="41" t="s">
        <v>37</v>
      </c>
      <c r="E24" s="76" t="s">
        <v>36</v>
      </c>
      <c r="F24" s="111"/>
      <c r="G24" s="83"/>
      <c r="H24" s="82"/>
      <c r="I24" s="82"/>
      <c r="J24" s="82"/>
      <c r="K24" s="82"/>
      <c r="L24" s="82"/>
      <c r="M24" s="82"/>
      <c r="N24" s="82"/>
    </row>
    <row r="25" spans="1:23" ht="14.25" customHeight="1" x14ac:dyDescent="0.25">
      <c r="A25" s="108" t="s">
        <v>52</v>
      </c>
      <c r="B25" s="41">
        <v>0</v>
      </c>
      <c r="C25" s="112">
        <v>100</v>
      </c>
      <c r="D25" s="41">
        <v>0</v>
      </c>
      <c r="E25" s="76" t="s">
        <v>36</v>
      </c>
      <c r="F25" s="111"/>
      <c r="G25" s="83"/>
      <c r="H25" s="82"/>
      <c r="I25" s="82"/>
      <c r="J25" s="82"/>
      <c r="K25" s="82"/>
      <c r="L25" s="82"/>
      <c r="M25" s="82"/>
      <c r="N25" s="82"/>
    </row>
    <row r="26" spans="1:23" ht="14.25" customHeight="1" x14ac:dyDescent="0.25">
      <c r="A26" s="108" t="s">
        <v>53</v>
      </c>
      <c r="B26" s="41">
        <v>5000</v>
      </c>
      <c r="C26" s="112">
        <v>20000</v>
      </c>
      <c r="D26" s="41">
        <v>10706</v>
      </c>
      <c r="E26" s="76" t="s">
        <v>36</v>
      </c>
      <c r="F26" s="111"/>
      <c r="G26" s="83"/>
      <c r="H26" s="82"/>
      <c r="I26" s="82"/>
      <c r="J26" s="82"/>
      <c r="K26" s="82"/>
      <c r="L26" s="82"/>
      <c r="M26" s="82"/>
      <c r="N26" s="82"/>
    </row>
    <row r="27" spans="1:23" ht="14.25" customHeight="1" x14ac:dyDescent="0.25">
      <c r="A27" s="113" t="s">
        <v>54</v>
      </c>
      <c r="B27" s="41"/>
      <c r="C27" s="112"/>
      <c r="D27" s="41"/>
      <c r="E27" s="76"/>
      <c r="F27" s="111"/>
      <c r="G27" s="83"/>
      <c r="H27" s="82"/>
      <c r="I27" s="82"/>
      <c r="J27" s="82"/>
      <c r="K27" s="82"/>
      <c r="L27" s="82"/>
      <c r="M27" s="82"/>
      <c r="N27" s="82"/>
    </row>
    <row r="28" spans="1:23" ht="14.25" customHeight="1" x14ac:dyDescent="0.25">
      <c r="A28" s="108" t="s">
        <v>49</v>
      </c>
      <c r="B28" s="109" t="s">
        <v>50</v>
      </c>
      <c r="C28" s="110" t="s">
        <v>50</v>
      </c>
      <c r="D28" s="41" t="s">
        <v>37</v>
      </c>
      <c r="E28" s="76" t="s">
        <v>36</v>
      </c>
      <c r="F28" s="111"/>
      <c r="G28" s="83"/>
      <c r="H28" s="82"/>
      <c r="I28" s="82"/>
      <c r="J28" s="82"/>
      <c r="K28" s="82"/>
      <c r="L28" s="82"/>
      <c r="M28" s="82"/>
      <c r="N28" s="82"/>
    </row>
    <row r="29" spans="1:23" ht="14.25" customHeight="1" x14ac:dyDescent="0.25">
      <c r="A29" s="108" t="s">
        <v>55</v>
      </c>
      <c r="B29" s="41" t="s">
        <v>50</v>
      </c>
      <c r="C29" s="110" t="s">
        <v>50</v>
      </c>
      <c r="D29" s="41" t="s">
        <v>37</v>
      </c>
      <c r="E29" s="77" t="s">
        <v>36</v>
      </c>
      <c r="F29" s="111"/>
      <c r="G29" s="83"/>
      <c r="H29" s="82"/>
      <c r="I29" s="82"/>
      <c r="J29" s="82"/>
      <c r="K29" s="82"/>
      <c r="L29" s="82"/>
      <c r="M29" s="82"/>
      <c r="N29" s="82"/>
    </row>
    <row r="30" spans="1:23" ht="14.25" customHeight="1" x14ac:dyDescent="0.25">
      <c r="A30" s="108" t="s">
        <v>56</v>
      </c>
      <c r="B30" s="41" t="s">
        <v>50</v>
      </c>
      <c r="C30" s="110" t="s">
        <v>50</v>
      </c>
      <c r="D30" s="41" t="s">
        <v>37</v>
      </c>
      <c r="E30" s="77" t="s">
        <v>36</v>
      </c>
      <c r="F30" s="111"/>
      <c r="G30" s="83"/>
      <c r="H30" s="82"/>
      <c r="I30" s="82"/>
      <c r="J30" s="82"/>
      <c r="K30" s="82"/>
      <c r="L30" s="82"/>
      <c r="M30" s="82"/>
      <c r="N30" s="82"/>
    </row>
    <row r="31" spans="1:23" ht="14.25" customHeight="1" x14ac:dyDescent="0.25">
      <c r="A31" s="108" t="s">
        <v>57</v>
      </c>
      <c r="B31" s="41">
        <v>0</v>
      </c>
      <c r="C31" s="112">
        <v>60</v>
      </c>
      <c r="D31" s="41">
        <v>26.5</v>
      </c>
      <c r="E31" s="77" t="s">
        <v>36</v>
      </c>
      <c r="F31" s="111"/>
      <c r="G31" s="83"/>
      <c r="H31" s="82"/>
      <c r="I31" s="82"/>
      <c r="J31" s="82"/>
      <c r="K31" s="82"/>
      <c r="L31" s="82"/>
      <c r="M31" s="82"/>
      <c r="N31" s="82"/>
    </row>
    <row r="32" spans="1:23" ht="14.25" customHeight="1" x14ac:dyDescent="0.25">
      <c r="A32" s="108" t="s">
        <v>58</v>
      </c>
      <c r="B32" s="41">
        <v>5</v>
      </c>
      <c r="C32" s="112">
        <v>70</v>
      </c>
      <c r="D32" s="41">
        <v>38.700000000000003</v>
      </c>
      <c r="E32" s="77" t="s">
        <v>36</v>
      </c>
      <c r="F32" s="111"/>
      <c r="G32" s="83"/>
      <c r="H32" s="82"/>
      <c r="I32" s="82"/>
      <c r="J32" s="82"/>
      <c r="K32" s="82"/>
      <c r="L32" s="82"/>
      <c r="M32" s="82"/>
      <c r="N32" s="82"/>
    </row>
    <row r="33" spans="1:23" ht="14.25" customHeight="1" x14ac:dyDescent="0.25">
      <c r="A33" s="108" t="s">
        <v>59</v>
      </c>
      <c r="B33" s="41">
        <v>50</v>
      </c>
      <c r="C33" s="112">
        <v>70</v>
      </c>
      <c r="D33" s="41">
        <v>66.5</v>
      </c>
      <c r="E33" s="77" t="s">
        <v>36</v>
      </c>
      <c r="F33" s="111"/>
      <c r="G33" s="83"/>
      <c r="H33" s="82"/>
      <c r="I33" s="82"/>
      <c r="J33" s="82"/>
      <c r="K33" s="82"/>
      <c r="L33" s="82"/>
      <c r="M33" s="82"/>
      <c r="N33" s="82"/>
    </row>
    <row r="34" spans="1:23" ht="14.25" customHeight="1" x14ac:dyDescent="0.25">
      <c r="A34" s="108" t="s">
        <v>60</v>
      </c>
      <c r="B34" s="41">
        <v>350</v>
      </c>
      <c r="C34" s="112">
        <v>2000</v>
      </c>
      <c r="D34" s="41">
        <v>854</v>
      </c>
      <c r="E34" s="77" t="s">
        <v>36</v>
      </c>
      <c r="F34" s="111"/>
      <c r="G34" s="83"/>
      <c r="H34" s="82"/>
      <c r="I34" s="82"/>
      <c r="J34" s="82"/>
      <c r="K34" s="82"/>
      <c r="L34" s="82"/>
      <c r="M34" s="82"/>
      <c r="N34" s="82"/>
    </row>
    <row r="35" spans="1:23" ht="14.25" customHeight="1" x14ac:dyDescent="0.25">
      <c r="A35" s="113" t="s">
        <v>61</v>
      </c>
      <c r="B35" s="41"/>
      <c r="C35" s="112"/>
      <c r="D35" s="41"/>
      <c r="E35" s="77"/>
      <c r="F35" s="111"/>
      <c r="G35" s="83"/>
      <c r="H35" s="82"/>
      <c r="I35" s="82"/>
      <c r="J35" s="82"/>
      <c r="K35" s="82"/>
      <c r="L35" s="82"/>
      <c r="M35" s="82"/>
      <c r="N35" s="82"/>
    </row>
    <row r="36" spans="1:23" ht="14.25" customHeight="1" x14ac:dyDescent="0.25">
      <c r="A36" s="108" t="s">
        <v>62</v>
      </c>
      <c r="B36" s="41">
        <v>5</v>
      </c>
      <c r="C36" s="112">
        <v>95</v>
      </c>
      <c r="D36" s="41">
        <v>59.2</v>
      </c>
      <c r="E36" s="77" t="s">
        <v>36</v>
      </c>
      <c r="F36" s="111"/>
      <c r="G36" s="83"/>
      <c r="H36" s="82"/>
      <c r="I36" s="82"/>
      <c r="J36" s="82"/>
      <c r="K36" s="82"/>
      <c r="L36" s="82"/>
      <c r="M36" s="82"/>
      <c r="N36" s="82"/>
    </row>
    <row r="37" spans="1:23" ht="15" customHeight="1" x14ac:dyDescent="0.25">
      <c r="A37" s="108" t="s">
        <v>63</v>
      </c>
      <c r="B37" s="41">
        <v>5</v>
      </c>
      <c r="C37" s="112">
        <v>50</v>
      </c>
      <c r="D37" s="41">
        <v>30.1</v>
      </c>
      <c r="E37" s="77" t="s">
        <v>36</v>
      </c>
      <c r="F37" s="111"/>
      <c r="G37" s="83"/>
      <c r="H37" s="82"/>
      <c r="I37" s="82"/>
      <c r="J37" s="82"/>
      <c r="K37" s="82"/>
      <c r="L37" s="82"/>
      <c r="M37" s="82"/>
      <c r="N37" s="82"/>
    </row>
    <row r="38" spans="1:23" ht="14.25" customHeight="1" x14ac:dyDescent="0.25">
      <c r="A38" s="108" t="s">
        <v>64</v>
      </c>
      <c r="B38" s="41">
        <v>-30</v>
      </c>
      <c r="C38" s="112">
        <v>60</v>
      </c>
      <c r="D38" s="41">
        <v>18.600000000000001</v>
      </c>
      <c r="E38" s="77" t="s">
        <v>36</v>
      </c>
      <c r="F38" s="111"/>
      <c r="G38" s="83"/>
      <c r="H38" s="82"/>
      <c r="I38" s="82"/>
      <c r="J38" s="82"/>
      <c r="K38" s="82"/>
      <c r="L38" s="82"/>
      <c r="M38" s="82"/>
      <c r="N38" s="82"/>
    </row>
    <row r="39" spans="1:23" ht="14.25" customHeight="1" x14ac:dyDescent="0.25">
      <c r="A39" s="108" t="s">
        <v>65</v>
      </c>
      <c r="B39" s="41">
        <v>5</v>
      </c>
      <c r="C39" s="112">
        <v>60</v>
      </c>
      <c r="D39" s="41">
        <v>30.4</v>
      </c>
      <c r="E39" s="77" t="s">
        <v>36</v>
      </c>
      <c r="F39" s="111"/>
      <c r="G39" s="83"/>
      <c r="H39" s="82"/>
      <c r="I39" s="82"/>
      <c r="J39" s="82"/>
      <c r="K39" s="82"/>
      <c r="L39" s="82"/>
      <c r="M39" s="82"/>
      <c r="N39" s="82"/>
    </row>
    <row r="40" spans="1:23" ht="14.25" customHeight="1" x14ac:dyDescent="0.25">
      <c r="A40" s="108" t="s">
        <v>66</v>
      </c>
      <c r="B40" s="41">
        <v>5</v>
      </c>
      <c r="C40" s="112">
        <v>60</v>
      </c>
      <c r="D40" s="41">
        <v>26.4</v>
      </c>
      <c r="E40" s="77" t="s">
        <v>36</v>
      </c>
      <c r="F40" s="111"/>
      <c r="G40" s="83"/>
      <c r="H40" s="82"/>
      <c r="I40" s="82"/>
      <c r="J40" s="82"/>
      <c r="K40" s="82"/>
      <c r="L40" s="82"/>
      <c r="M40" s="82"/>
      <c r="N40" s="82"/>
    </row>
    <row r="41" spans="1:23" ht="14.25" customHeight="1" x14ac:dyDescent="0.25">
      <c r="A41" s="108" t="s">
        <v>67</v>
      </c>
      <c r="B41" s="41">
        <v>400</v>
      </c>
      <c r="C41" s="112">
        <v>800</v>
      </c>
      <c r="D41" s="41">
        <v>756.8</v>
      </c>
      <c r="E41" s="77" t="s">
        <v>36</v>
      </c>
      <c r="F41" s="111"/>
      <c r="G41" s="83"/>
      <c r="H41" s="82"/>
      <c r="I41" s="82"/>
      <c r="J41" s="82"/>
      <c r="K41" s="82"/>
      <c r="L41" s="82"/>
      <c r="M41" s="82"/>
      <c r="N41" s="82"/>
    </row>
    <row r="42" spans="1:23" ht="14.25" customHeight="1" x14ac:dyDescent="0.25">
      <c r="A42" s="114" t="s">
        <v>68</v>
      </c>
      <c r="B42" s="115">
        <v>-5</v>
      </c>
      <c r="C42" s="116">
        <v>250</v>
      </c>
      <c r="D42" s="41">
        <v>61</v>
      </c>
      <c r="E42" s="77" t="s">
        <v>36</v>
      </c>
      <c r="F42" s="111"/>
      <c r="G42" s="83"/>
      <c r="H42" s="82"/>
      <c r="I42" s="82"/>
      <c r="J42" s="82"/>
      <c r="K42" s="82"/>
      <c r="L42" s="82"/>
      <c r="M42" s="82"/>
      <c r="N42" s="82"/>
    </row>
    <row r="43" spans="1:23" ht="14.25" customHeight="1" x14ac:dyDescent="0.25">
      <c r="A43" s="114" t="s">
        <v>69</v>
      </c>
      <c r="B43" s="115">
        <v>-5</v>
      </c>
      <c r="C43" s="116">
        <v>40</v>
      </c>
      <c r="D43" s="41">
        <v>20</v>
      </c>
      <c r="E43" s="77" t="s">
        <v>36</v>
      </c>
      <c r="F43" s="111"/>
      <c r="G43" s="83"/>
      <c r="H43" s="82"/>
      <c r="I43" s="82"/>
      <c r="J43" s="82"/>
      <c r="K43" s="82"/>
      <c r="L43" s="82"/>
      <c r="M43" s="82"/>
      <c r="N43" s="82"/>
    </row>
    <row r="44" spans="1:23" ht="14.25" customHeight="1" x14ac:dyDescent="0.25">
      <c r="A44" s="114" t="s">
        <v>70</v>
      </c>
      <c r="B44" s="115">
        <v>16</v>
      </c>
      <c r="C44" s="116">
        <v>17.34</v>
      </c>
      <c r="D44" s="115">
        <v>16.66</v>
      </c>
      <c r="E44" s="78" t="s">
        <v>36</v>
      </c>
      <c r="F44" s="117"/>
      <c r="G44" s="118"/>
      <c r="H44" s="82"/>
      <c r="I44" s="82"/>
      <c r="J44" s="82"/>
      <c r="K44" s="82"/>
      <c r="L44" s="82"/>
      <c r="M44" s="82"/>
      <c r="N44" s="82"/>
    </row>
    <row r="45" spans="1:23" ht="27.75" customHeight="1" x14ac:dyDescent="0.25">
      <c r="A45" s="35" t="s">
        <v>71</v>
      </c>
      <c r="B45" s="36" t="s">
        <v>50</v>
      </c>
      <c r="C45" s="37" t="s">
        <v>50</v>
      </c>
      <c r="D45" s="38" t="s">
        <v>72</v>
      </c>
      <c r="E45" s="79" t="s">
        <v>36</v>
      </c>
      <c r="F45" s="64"/>
      <c r="G45" s="119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82" t="s">
        <v>73</v>
      </c>
      <c r="B46" s="82"/>
      <c r="C46" s="82"/>
      <c r="D46" s="82"/>
      <c r="E46" s="1"/>
      <c r="F46" s="82"/>
      <c r="G46" s="82"/>
      <c r="H46" s="82"/>
      <c r="I46" s="82"/>
      <c r="J46" s="82"/>
      <c r="K46" s="82"/>
      <c r="L46" s="82"/>
      <c r="M46" s="82"/>
      <c r="N46" s="82"/>
    </row>
    <row r="47" spans="1:23" ht="14.25" customHeight="1" x14ac:dyDescent="0.25">
      <c r="A47" s="91" t="s">
        <v>74</v>
      </c>
      <c r="B47" s="82"/>
      <c r="C47" s="82"/>
      <c r="D47" s="82"/>
      <c r="E47" s="1"/>
      <c r="F47" s="82"/>
      <c r="G47" s="82"/>
      <c r="H47" s="82"/>
      <c r="I47" s="82"/>
      <c r="J47" s="82"/>
      <c r="K47" s="82"/>
      <c r="L47" s="82"/>
      <c r="M47" s="82"/>
      <c r="N47" s="82"/>
    </row>
    <row r="48" spans="1:23" ht="29.25" customHeight="1" x14ac:dyDescent="0.25">
      <c r="A48" s="70" t="s">
        <v>40</v>
      </c>
      <c r="B48" s="70" t="s">
        <v>75</v>
      </c>
      <c r="C48" s="63" t="s">
        <v>76</v>
      </c>
      <c r="D48" s="120"/>
      <c r="E48" s="120"/>
      <c r="F48" s="102"/>
      <c r="G48" s="63" t="s">
        <v>77</v>
      </c>
      <c r="H48" s="120"/>
      <c r="I48" s="120"/>
      <c r="J48" s="120"/>
      <c r="K48" s="102"/>
      <c r="L48" s="82"/>
      <c r="M48" s="82"/>
      <c r="N48" s="82"/>
    </row>
    <row r="49" spans="1:23" ht="15" customHeight="1" x14ac:dyDescent="0.25">
      <c r="A49" s="121"/>
      <c r="B49" s="121"/>
      <c r="C49" s="19" t="s">
        <v>42</v>
      </c>
      <c r="D49" s="61">
        <v>44753</v>
      </c>
      <c r="E49" s="19" t="s">
        <v>43</v>
      </c>
      <c r="F49" s="62">
        <v>0.48402777777664596</v>
      </c>
      <c r="G49" s="19" t="s">
        <v>42</v>
      </c>
      <c r="H49" s="61"/>
      <c r="I49" s="19" t="s">
        <v>43</v>
      </c>
      <c r="J49" s="62"/>
      <c r="K49" s="19"/>
      <c r="L49" s="82"/>
      <c r="M49" s="82"/>
      <c r="N49" s="82"/>
    </row>
    <row r="50" spans="1:23" ht="33" customHeight="1" x14ac:dyDescent="0.25">
      <c r="A50" s="103"/>
      <c r="B50" s="103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82"/>
      <c r="M50" s="82"/>
      <c r="N50" s="82"/>
    </row>
    <row r="51" spans="1:23" ht="14.25" customHeight="1" x14ac:dyDescent="0.25">
      <c r="A51" s="122" t="s">
        <v>81</v>
      </c>
      <c r="B51" s="123">
        <v>4.1000000000000002E-2</v>
      </c>
      <c r="C51" s="124"/>
      <c r="D51" s="39"/>
      <c r="E51" s="40" t="str">
        <f>IFERROR(ABS(D51-C51)/D51,"")</f>
        <v/>
      </c>
      <c r="F51" s="125" t="s">
        <v>36</v>
      </c>
      <c r="G51" s="124"/>
      <c r="H51" s="39"/>
      <c r="I51" s="40" t="str">
        <f>IFERROR(ABS(H51-G51)/H51,"")</f>
        <v/>
      </c>
      <c r="J51" s="126" t="s">
        <v>36</v>
      </c>
      <c r="K51" s="56"/>
      <c r="L51" s="82"/>
      <c r="M51" s="82"/>
      <c r="N51" s="82"/>
    </row>
    <row r="52" spans="1:23" ht="13.5" customHeight="1" x14ac:dyDescent="0.25">
      <c r="A52" s="108" t="s">
        <v>82</v>
      </c>
      <c r="B52" s="41">
        <v>2.1</v>
      </c>
      <c r="C52" s="41">
        <v>18.600000000000001</v>
      </c>
      <c r="D52" s="42">
        <v>19.600000000000001</v>
      </c>
      <c r="E52" s="43">
        <f t="shared" ref="E52:E53" si="0">IF(AND(C52=0,D52=0),"",ABS(C52-D52))</f>
        <v>1</v>
      </c>
      <c r="F52" s="127" t="s">
        <v>36</v>
      </c>
      <c r="G52" s="41"/>
      <c r="H52" s="42"/>
      <c r="I52" s="43" t="str">
        <f t="shared" ref="I52:I53" si="1">IF(AND(G52=0,H52=0),"",ABS(G52-H52))</f>
        <v/>
      </c>
      <c r="J52" s="128" t="s">
        <v>36</v>
      </c>
      <c r="K52" s="108"/>
      <c r="L52" s="82"/>
      <c r="M52" s="82"/>
      <c r="N52" s="82"/>
    </row>
    <row r="53" spans="1:23" ht="14.25" customHeight="1" x14ac:dyDescent="0.25">
      <c r="A53" s="108" t="s">
        <v>83</v>
      </c>
      <c r="B53" s="41">
        <v>10.1</v>
      </c>
      <c r="C53" s="129">
        <v>757</v>
      </c>
      <c r="D53" s="44">
        <v>756</v>
      </c>
      <c r="E53" s="43">
        <f t="shared" si="0"/>
        <v>1</v>
      </c>
      <c r="F53" s="127" t="s">
        <v>36</v>
      </c>
      <c r="G53" s="129"/>
      <c r="H53" s="44"/>
      <c r="I53" s="43" t="str">
        <f t="shared" si="1"/>
        <v/>
      </c>
      <c r="J53" s="128" t="s">
        <v>36</v>
      </c>
      <c r="K53" s="130"/>
      <c r="L53" s="82"/>
      <c r="M53" s="82"/>
      <c r="N53" s="82"/>
    </row>
    <row r="54" spans="1:23" ht="14.25" customHeight="1" x14ac:dyDescent="0.25">
      <c r="A54" s="131" t="s">
        <v>84</v>
      </c>
      <c r="B54" s="132" t="s">
        <v>85</v>
      </c>
      <c r="C54" s="132" t="s">
        <v>85</v>
      </c>
      <c r="D54" s="45" t="s">
        <v>37</v>
      </c>
      <c r="E54" s="46" t="s">
        <v>85</v>
      </c>
      <c r="F54" s="133" t="s">
        <v>36</v>
      </c>
      <c r="G54" s="134"/>
      <c r="H54" s="45"/>
      <c r="I54" s="47"/>
      <c r="J54" s="135"/>
      <c r="K54" s="35"/>
      <c r="L54" s="82"/>
      <c r="M54" s="82"/>
      <c r="N54" s="82"/>
    </row>
    <row r="55" spans="1:23" ht="14.25" customHeight="1" x14ac:dyDescent="0.25">
      <c r="A55" s="82" t="s">
        <v>107</v>
      </c>
      <c r="B55" s="82"/>
      <c r="C55" s="82"/>
      <c r="D55" s="1"/>
      <c r="E55" s="48"/>
      <c r="F55" s="136"/>
      <c r="G55" s="82"/>
      <c r="H55" s="82"/>
      <c r="I55" s="82"/>
      <c r="J55" s="82"/>
      <c r="K55" s="82"/>
      <c r="L55" s="82"/>
      <c r="M55" s="82"/>
      <c r="N55" s="82"/>
    </row>
    <row r="56" spans="1:23" ht="14.25" customHeight="1" x14ac:dyDescent="0.25">
      <c r="A56" s="82" t="s">
        <v>87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23" ht="14.25" customHeight="1" x14ac:dyDescent="0.25">
      <c r="A57" s="91" t="s">
        <v>88</v>
      </c>
      <c r="B57" s="82"/>
      <c r="C57" s="82"/>
      <c r="D57" s="1"/>
      <c r="E57" s="48"/>
      <c r="F57" s="136"/>
      <c r="G57" s="82"/>
      <c r="H57" s="82"/>
      <c r="I57" s="82"/>
      <c r="J57" s="82"/>
      <c r="K57" s="82"/>
      <c r="L57" s="82"/>
      <c r="M57" s="82"/>
      <c r="N57" s="82"/>
    </row>
    <row r="58" spans="1:23" ht="14.25" customHeight="1" x14ac:dyDescent="0.25">
      <c r="A58" s="70" t="s">
        <v>89</v>
      </c>
      <c r="B58" s="70" t="s">
        <v>75</v>
      </c>
      <c r="C58" s="19" t="s">
        <v>42</v>
      </c>
      <c r="D58" s="61"/>
      <c r="E58" s="19" t="s">
        <v>43</v>
      </c>
      <c r="F58" s="62"/>
      <c r="G58" s="12"/>
      <c r="H58" s="12"/>
      <c r="I58" s="12"/>
      <c r="J58" s="12"/>
      <c r="K58" s="82"/>
      <c r="L58" s="82"/>
      <c r="M58" s="82"/>
      <c r="N58" s="82"/>
    </row>
    <row r="59" spans="1:23" ht="45" x14ac:dyDescent="0.25">
      <c r="A59" s="121"/>
      <c r="B59" s="12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82"/>
      <c r="L59" s="82"/>
      <c r="M59" s="82"/>
      <c r="N59" s="82"/>
    </row>
    <row r="60" spans="1:23" ht="14.25" customHeight="1" x14ac:dyDescent="0.25">
      <c r="A60" s="49">
        <v>1236</v>
      </c>
      <c r="B60" s="50">
        <v>5.0999999999999997E-2</v>
      </c>
      <c r="C60" s="51"/>
      <c r="D60" s="52"/>
      <c r="E60" s="50" t="str">
        <f>IFERROR(ABS(D60-C60)/D60,"")</f>
        <v/>
      </c>
      <c r="F60" s="53"/>
      <c r="G60" s="52"/>
      <c r="H60" s="138" t="s">
        <v>36</v>
      </c>
      <c r="I60" s="49"/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2" t="s">
        <v>108</v>
      </c>
      <c r="B61" s="82"/>
      <c r="C61" s="82"/>
      <c r="D61" s="1"/>
      <c r="E61" s="48"/>
      <c r="F61" s="136"/>
      <c r="G61" s="82"/>
      <c r="H61" s="82"/>
      <c r="I61" s="82"/>
      <c r="J61" s="82"/>
      <c r="K61" s="82"/>
      <c r="L61" s="82"/>
      <c r="M61" s="82"/>
      <c r="N61" s="82"/>
    </row>
    <row r="62" spans="1:23" ht="14.25" customHeight="1" x14ac:dyDescent="0.25">
      <c r="A62" s="91" t="s">
        <v>97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70" t="s">
        <v>40</v>
      </c>
      <c r="B63" s="19" t="s">
        <v>42</v>
      </c>
      <c r="C63" s="61"/>
      <c r="D63" s="19" t="s">
        <v>43</v>
      </c>
      <c r="E63" s="62"/>
      <c r="F63" s="19"/>
      <c r="G63" s="19"/>
      <c r="H63" s="12"/>
      <c r="I63" s="12"/>
      <c r="J63" s="12"/>
      <c r="K63" s="12"/>
      <c r="L63" s="12"/>
      <c r="M63" s="12"/>
      <c r="N63" s="12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21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7" t="s">
        <v>102</v>
      </c>
      <c r="B65" s="55">
        <v>2.5000000000000001E-2</v>
      </c>
      <c r="C65" s="56"/>
      <c r="D65" s="56"/>
      <c r="E65" s="57" t="str">
        <f>IFERROR((D65-C65)/C65,"")</f>
        <v/>
      </c>
      <c r="F65" s="56"/>
      <c r="G65" s="56"/>
      <c r="H65" s="12"/>
      <c r="I65" s="12"/>
      <c r="J65" s="12"/>
      <c r="K65" s="12"/>
      <c r="L65" s="12"/>
      <c r="M65" s="12"/>
      <c r="N65" s="12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5" t="s">
        <v>103</v>
      </c>
      <c r="B66" s="58" t="s">
        <v>85</v>
      </c>
      <c r="C66" s="59"/>
      <c r="D66" s="59"/>
      <c r="E66" s="60" t="s">
        <v>85</v>
      </c>
      <c r="F66" s="58" t="s">
        <v>85</v>
      </c>
      <c r="G66" s="59"/>
      <c r="H66" s="12"/>
      <c r="I66" s="12"/>
      <c r="J66" s="12"/>
      <c r="K66" s="12"/>
      <c r="L66" s="12"/>
      <c r="M66" s="12"/>
      <c r="N66" s="12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9:G39"/>
    <mergeCell ref="F38:G38"/>
    <mergeCell ref="F37:G37"/>
    <mergeCell ref="F40:G40"/>
    <mergeCell ref="F34:G34"/>
    <mergeCell ref="F36:G36"/>
    <mergeCell ref="F35:G35"/>
    <mergeCell ref="F30:G30"/>
    <mergeCell ref="F29:G29"/>
    <mergeCell ref="F31:G31"/>
    <mergeCell ref="B6:C6"/>
    <mergeCell ref="B4:C4"/>
    <mergeCell ref="B5:C5"/>
    <mergeCell ref="A2:G2"/>
    <mergeCell ref="F28:G28"/>
    <mergeCell ref="F23:G23"/>
    <mergeCell ref="B7:C7"/>
    <mergeCell ref="F25:G25"/>
    <mergeCell ref="F24:G24"/>
    <mergeCell ref="F26:G26"/>
    <mergeCell ref="F27:G27"/>
    <mergeCell ref="G48:K48"/>
    <mergeCell ref="F44:G44"/>
    <mergeCell ref="F45:G45"/>
    <mergeCell ref="F42:G42"/>
    <mergeCell ref="F41:G41"/>
    <mergeCell ref="F43:G43"/>
    <mergeCell ref="C48:F48"/>
    <mergeCell ref="B48:B50"/>
    <mergeCell ref="A63:A64"/>
    <mergeCell ref="A48:A50"/>
    <mergeCell ref="A58:A59"/>
    <mergeCell ref="B58:B59"/>
    <mergeCell ref="F32:G32"/>
    <mergeCell ref="F33:G33"/>
    <mergeCell ref="F22:G22"/>
    <mergeCell ref="B21:C21"/>
    <mergeCell ref="A20:C20"/>
    <mergeCell ref="A21:A22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opLeftCell="A39" zoomScale="50" zoomScaleNormal="50" workbookViewId="0">
      <selection activeCell="A15" sqref="A15:M66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5.5703125" bestFit="1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3" t="s">
        <v>0</v>
      </c>
      <c r="B2" s="74"/>
      <c r="C2" s="74"/>
      <c r="D2" s="74"/>
      <c r="E2" s="74"/>
      <c r="F2" s="74"/>
      <c r="G2" s="7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1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72" t="s">
        <v>7</v>
      </c>
      <c r="C5" s="6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7" t="s">
        <v>11</v>
      </c>
      <c r="C6" s="6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8" t="s">
        <v>15</v>
      </c>
      <c r="C7" s="69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92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93" t="s">
        <v>35</v>
      </c>
      <c r="B16" s="94" t="s">
        <v>36</v>
      </c>
      <c r="C16" s="32"/>
      <c r="D16" s="32"/>
      <c r="E16" s="32"/>
      <c r="F16" s="32"/>
      <c r="G16" s="32"/>
      <c r="H16" s="32"/>
      <c r="I16" s="92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95" t="s">
        <v>37</v>
      </c>
      <c r="B17" s="96" t="s">
        <v>36</v>
      </c>
      <c r="C17" s="32"/>
      <c r="D17" s="32"/>
      <c r="E17" s="32"/>
      <c r="F17" s="32"/>
      <c r="G17" s="32"/>
      <c r="H17" s="32"/>
      <c r="I17" s="92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97" t="s">
        <v>38</v>
      </c>
      <c r="B18" s="98" t="s">
        <v>36</v>
      </c>
      <c r="C18" s="32"/>
      <c r="D18" s="32"/>
      <c r="E18" s="32"/>
      <c r="F18" s="32"/>
      <c r="G18" s="32"/>
      <c r="H18" s="32"/>
      <c r="I18" s="92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99"/>
      <c r="B19" s="32"/>
      <c r="C19" s="32"/>
      <c r="D19" s="32"/>
      <c r="E19" s="32"/>
      <c r="F19" s="32"/>
      <c r="G19" s="32"/>
      <c r="H19" s="32"/>
      <c r="I19" s="92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0" t="s">
        <v>39</v>
      </c>
      <c r="B20" s="101"/>
      <c r="C20" s="101"/>
      <c r="D20" s="32"/>
      <c r="E20" s="32"/>
      <c r="F20" s="32"/>
      <c r="G20" s="32"/>
      <c r="H20" s="32"/>
      <c r="I20" s="92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70" t="s">
        <v>40</v>
      </c>
      <c r="B21" s="63" t="s">
        <v>41</v>
      </c>
      <c r="C21" s="102"/>
      <c r="D21" s="19" t="s">
        <v>42</v>
      </c>
      <c r="E21" s="61">
        <v>44761</v>
      </c>
      <c r="F21" s="19" t="s">
        <v>43</v>
      </c>
      <c r="G21" s="62">
        <v>0.40347222222044365</v>
      </c>
      <c r="H21" s="82"/>
      <c r="I21" s="82"/>
      <c r="J21" s="82"/>
      <c r="K21" s="82"/>
      <c r="L21" s="82"/>
      <c r="M21" s="82"/>
      <c r="N21" s="82"/>
    </row>
    <row r="22" spans="1:23" ht="14.25" customHeight="1" x14ac:dyDescent="0.25">
      <c r="A22" s="103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102"/>
      <c r="H22" s="82"/>
      <c r="I22" s="82"/>
      <c r="J22" s="82"/>
      <c r="K22" s="82"/>
      <c r="L22" s="82"/>
      <c r="M22" s="82"/>
      <c r="N22" s="82"/>
    </row>
    <row r="23" spans="1:23" ht="14.25" customHeight="1" x14ac:dyDescent="0.25">
      <c r="A23" s="104" t="s">
        <v>48</v>
      </c>
      <c r="B23" s="105"/>
      <c r="C23" s="106"/>
      <c r="D23" s="105"/>
      <c r="E23" s="75"/>
      <c r="F23" s="107"/>
      <c r="G23" s="81"/>
      <c r="H23" s="82"/>
      <c r="I23" s="82"/>
      <c r="J23" s="82"/>
      <c r="K23" s="82"/>
      <c r="L23" s="82"/>
      <c r="M23" s="82"/>
      <c r="N23" s="82"/>
    </row>
    <row r="24" spans="1:23" ht="14.25" customHeight="1" x14ac:dyDescent="0.25">
      <c r="A24" s="108" t="s">
        <v>49</v>
      </c>
      <c r="B24" s="109" t="s">
        <v>50</v>
      </c>
      <c r="C24" s="110" t="s">
        <v>51</v>
      </c>
      <c r="D24" s="41" t="s">
        <v>37</v>
      </c>
      <c r="E24" s="76" t="s">
        <v>36</v>
      </c>
      <c r="F24" s="111"/>
      <c r="G24" s="83"/>
      <c r="H24" s="82"/>
      <c r="I24" s="82"/>
      <c r="J24" s="82"/>
      <c r="K24" s="82"/>
      <c r="L24" s="82"/>
      <c r="M24" s="82"/>
      <c r="N24" s="82"/>
    </row>
    <row r="25" spans="1:23" ht="14.25" customHeight="1" x14ac:dyDescent="0.25">
      <c r="A25" s="108" t="s">
        <v>52</v>
      </c>
      <c r="B25" s="41">
        <v>0</v>
      </c>
      <c r="C25" s="112">
        <v>100</v>
      </c>
      <c r="D25" s="41">
        <v>1</v>
      </c>
      <c r="E25" s="76" t="s">
        <v>36</v>
      </c>
      <c r="F25" s="111"/>
      <c r="G25" s="83"/>
      <c r="H25" s="82"/>
      <c r="I25" s="82"/>
      <c r="J25" s="82"/>
      <c r="K25" s="82"/>
      <c r="L25" s="82"/>
      <c r="M25" s="82"/>
      <c r="N25" s="82"/>
    </row>
    <row r="26" spans="1:23" ht="14.25" customHeight="1" x14ac:dyDescent="0.25">
      <c r="A26" s="108" t="s">
        <v>53</v>
      </c>
      <c r="B26" s="41">
        <v>5000</v>
      </c>
      <c r="C26" s="112">
        <v>20000</v>
      </c>
      <c r="D26" s="41">
        <v>11218</v>
      </c>
      <c r="E26" s="76" t="s">
        <v>36</v>
      </c>
      <c r="F26" s="111"/>
      <c r="G26" s="83"/>
      <c r="H26" s="82"/>
      <c r="I26" s="82"/>
      <c r="J26" s="82"/>
      <c r="K26" s="82"/>
      <c r="L26" s="82"/>
      <c r="M26" s="82"/>
      <c r="N26" s="82"/>
    </row>
    <row r="27" spans="1:23" ht="14.25" customHeight="1" x14ac:dyDescent="0.25">
      <c r="A27" s="113" t="s">
        <v>54</v>
      </c>
      <c r="B27" s="41"/>
      <c r="C27" s="112"/>
      <c r="D27" s="41"/>
      <c r="E27" s="76"/>
      <c r="F27" s="111"/>
      <c r="G27" s="83"/>
      <c r="H27" s="82"/>
      <c r="I27" s="82"/>
      <c r="J27" s="82"/>
      <c r="K27" s="82"/>
      <c r="L27" s="82"/>
      <c r="M27" s="82"/>
      <c r="N27" s="82"/>
    </row>
    <row r="28" spans="1:23" ht="14.25" customHeight="1" x14ac:dyDescent="0.25">
      <c r="A28" s="108" t="s">
        <v>49</v>
      </c>
      <c r="B28" s="109" t="s">
        <v>50</v>
      </c>
      <c r="C28" s="110" t="s">
        <v>50</v>
      </c>
      <c r="D28" s="41" t="s">
        <v>37</v>
      </c>
      <c r="E28" s="76" t="s">
        <v>36</v>
      </c>
      <c r="F28" s="111"/>
      <c r="G28" s="83"/>
      <c r="H28" s="82"/>
      <c r="I28" s="82"/>
      <c r="J28" s="82"/>
      <c r="K28" s="82"/>
      <c r="L28" s="82"/>
      <c r="M28" s="82"/>
      <c r="N28" s="82"/>
    </row>
    <row r="29" spans="1:23" ht="14.25" customHeight="1" x14ac:dyDescent="0.25">
      <c r="A29" s="108" t="s">
        <v>55</v>
      </c>
      <c r="B29" s="41" t="s">
        <v>50</v>
      </c>
      <c r="C29" s="110" t="s">
        <v>50</v>
      </c>
      <c r="D29" s="41" t="s">
        <v>37</v>
      </c>
      <c r="E29" s="77" t="s">
        <v>36</v>
      </c>
      <c r="F29" s="111"/>
      <c r="G29" s="83"/>
      <c r="H29" s="82"/>
      <c r="I29" s="82"/>
      <c r="J29" s="82"/>
      <c r="K29" s="82"/>
      <c r="L29" s="82"/>
      <c r="M29" s="82"/>
      <c r="N29" s="82"/>
    </row>
    <row r="30" spans="1:23" ht="14.25" customHeight="1" x14ac:dyDescent="0.25">
      <c r="A30" s="108" t="s">
        <v>56</v>
      </c>
      <c r="B30" s="41" t="s">
        <v>50</v>
      </c>
      <c r="C30" s="110" t="s">
        <v>50</v>
      </c>
      <c r="D30" s="41" t="s">
        <v>37</v>
      </c>
      <c r="E30" s="77" t="s">
        <v>36</v>
      </c>
      <c r="F30" s="111"/>
      <c r="G30" s="83"/>
      <c r="H30" s="82"/>
      <c r="I30" s="82"/>
      <c r="J30" s="82"/>
      <c r="K30" s="82"/>
      <c r="L30" s="82"/>
      <c r="M30" s="82"/>
      <c r="N30" s="82"/>
    </row>
    <row r="31" spans="1:23" ht="14.25" customHeight="1" x14ac:dyDescent="0.25">
      <c r="A31" s="108" t="s">
        <v>57</v>
      </c>
      <c r="B31" s="41">
        <v>0</v>
      </c>
      <c r="C31" s="112">
        <v>60</v>
      </c>
      <c r="D31" s="41">
        <v>26.5</v>
      </c>
      <c r="E31" s="77" t="s">
        <v>36</v>
      </c>
      <c r="F31" s="111"/>
      <c r="G31" s="83"/>
      <c r="H31" s="82"/>
      <c r="I31" s="82"/>
      <c r="J31" s="82"/>
      <c r="K31" s="82"/>
      <c r="L31" s="82"/>
      <c r="M31" s="82"/>
      <c r="N31" s="82"/>
    </row>
    <row r="32" spans="1:23" ht="14.25" customHeight="1" x14ac:dyDescent="0.25">
      <c r="A32" s="108" t="s">
        <v>58</v>
      </c>
      <c r="B32" s="41">
        <v>5</v>
      </c>
      <c r="C32" s="112">
        <v>70</v>
      </c>
      <c r="D32" s="41">
        <v>37.299999999999997</v>
      </c>
      <c r="E32" s="77" t="s">
        <v>36</v>
      </c>
      <c r="F32" s="111"/>
      <c r="G32" s="83"/>
      <c r="H32" s="82"/>
      <c r="I32" s="82"/>
      <c r="J32" s="82"/>
      <c r="K32" s="82"/>
      <c r="L32" s="82"/>
      <c r="M32" s="82"/>
      <c r="N32" s="82"/>
    </row>
    <row r="33" spans="1:23" ht="14.25" customHeight="1" x14ac:dyDescent="0.25">
      <c r="A33" s="108" t="s">
        <v>59</v>
      </c>
      <c r="B33" s="41">
        <v>50</v>
      </c>
      <c r="C33" s="112">
        <v>70</v>
      </c>
      <c r="D33" s="41">
        <v>66.5</v>
      </c>
      <c r="E33" s="77" t="s">
        <v>36</v>
      </c>
      <c r="F33" s="111"/>
      <c r="G33" s="83"/>
      <c r="H33" s="82"/>
      <c r="I33" s="82"/>
      <c r="J33" s="82"/>
      <c r="K33" s="82"/>
      <c r="L33" s="82"/>
      <c r="M33" s="82"/>
      <c r="N33" s="82"/>
    </row>
    <row r="34" spans="1:23" ht="14.25" customHeight="1" x14ac:dyDescent="0.25">
      <c r="A34" s="108" t="s">
        <v>60</v>
      </c>
      <c r="B34" s="41">
        <v>350</v>
      </c>
      <c r="C34" s="112">
        <v>2000</v>
      </c>
      <c r="D34" s="41">
        <v>854</v>
      </c>
      <c r="E34" s="77" t="s">
        <v>36</v>
      </c>
      <c r="F34" s="111"/>
      <c r="G34" s="83"/>
      <c r="H34" s="82"/>
      <c r="I34" s="82"/>
      <c r="J34" s="82"/>
      <c r="K34" s="82"/>
      <c r="L34" s="82"/>
      <c r="M34" s="82"/>
      <c r="N34" s="82"/>
    </row>
    <row r="35" spans="1:23" ht="14.25" customHeight="1" x14ac:dyDescent="0.25">
      <c r="A35" s="113" t="s">
        <v>61</v>
      </c>
      <c r="B35" s="41"/>
      <c r="C35" s="112"/>
      <c r="D35" s="41"/>
      <c r="E35" s="77"/>
      <c r="F35" s="111"/>
      <c r="G35" s="83"/>
      <c r="H35" s="82"/>
      <c r="I35" s="82"/>
      <c r="J35" s="82"/>
      <c r="K35" s="82"/>
      <c r="L35" s="82"/>
      <c r="M35" s="82"/>
      <c r="N35" s="82"/>
    </row>
    <row r="36" spans="1:23" ht="14.25" customHeight="1" x14ac:dyDescent="0.25">
      <c r="A36" s="108" t="s">
        <v>62</v>
      </c>
      <c r="B36" s="41">
        <v>5</v>
      </c>
      <c r="C36" s="112">
        <v>95</v>
      </c>
      <c r="D36" s="41">
        <v>68.2</v>
      </c>
      <c r="E36" s="77" t="s">
        <v>36</v>
      </c>
      <c r="F36" s="111"/>
      <c r="G36" s="83"/>
      <c r="H36" s="82"/>
      <c r="I36" s="82"/>
      <c r="J36" s="82"/>
      <c r="K36" s="82"/>
      <c r="L36" s="82"/>
      <c r="M36" s="82"/>
      <c r="N36" s="82"/>
    </row>
    <row r="37" spans="1:23" ht="15" customHeight="1" x14ac:dyDescent="0.25">
      <c r="A37" s="108" t="s">
        <v>63</v>
      </c>
      <c r="B37" s="41">
        <v>5</v>
      </c>
      <c r="C37" s="112">
        <v>50</v>
      </c>
      <c r="D37" s="41">
        <v>29.8</v>
      </c>
      <c r="E37" s="77" t="s">
        <v>36</v>
      </c>
      <c r="F37" s="111"/>
      <c r="G37" s="83"/>
      <c r="H37" s="82"/>
      <c r="I37" s="82"/>
      <c r="J37" s="82"/>
      <c r="K37" s="82"/>
      <c r="L37" s="82"/>
      <c r="M37" s="82"/>
      <c r="N37" s="82"/>
    </row>
    <row r="38" spans="1:23" ht="14.25" customHeight="1" x14ac:dyDescent="0.25">
      <c r="A38" s="108" t="s">
        <v>64</v>
      </c>
      <c r="B38" s="41">
        <v>-30</v>
      </c>
      <c r="C38" s="112">
        <v>60</v>
      </c>
      <c r="D38" s="41">
        <v>16.399999999999999</v>
      </c>
      <c r="E38" s="77" t="s">
        <v>36</v>
      </c>
      <c r="F38" s="111"/>
      <c r="G38" s="83"/>
      <c r="H38" s="82"/>
      <c r="I38" s="82"/>
      <c r="J38" s="82"/>
      <c r="K38" s="82"/>
      <c r="L38" s="82"/>
      <c r="M38" s="82"/>
      <c r="N38" s="82"/>
    </row>
    <row r="39" spans="1:23" ht="14.25" customHeight="1" x14ac:dyDescent="0.25">
      <c r="A39" s="108" t="s">
        <v>65</v>
      </c>
      <c r="B39" s="41">
        <v>5</v>
      </c>
      <c r="C39" s="112">
        <v>60</v>
      </c>
      <c r="D39" s="41">
        <v>30.7</v>
      </c>
      <c r="E39" s="77" t="s">
        <v>36</v>
      </c>
      <c r="F39" s="111"/>
      <c r="G39" s="83"/>
      <c r="H39" s="82"/>
      <c r="I39" s="82"/>
      <c r="J39" s="82"/>
      <c r="K39" s="82"/>
      <c r="L39" s="82"/>
      <c r="M39" s="82"/>
      <c r="N39" s="82"/>
    </row>
    <row r="40" spans="1:23" ht="14.25" customHeight="1" x14ac:dyDescent="0.25">
      <c r="A40" s="108" t="s">
        <v>66</v>
      </c>
      <c r="B40" s="41">
        <v>5</v>
      </c>
      <c r="C40" s="112">
        <v>60</v>
      </c>
      <c r="D40" s="41">
        <v>26.7</v>
      </c>
      <c r="E40" s="77" t="s">
        <v>36</v>
      </c>
      <c r="F40" s="111"/>
      <c r="G40" s="83"/>
      <c r="H40" s="82"/>
      <c r="I40" s="82"/>
      <c r="J40" s="82"/>
      <c r="K40" s="82"/>
      <c r="L40" s="82"/>
      <c r="M40" s="82"/>
      <c r="N40" s="82"/>
    </row>
    <row r="41" spans="1:23" ht="14.25" customHeight="1" x14ac:dyDescent="0.25">
      <c r="A41" s="108" t="s">
        <v>67</v>
      </c>
      <c r="B41" s="41">
        <v>400</v>
      </c>
      <c r="C41" s="112">
        <v>800</v>
      </c>
      <c r="D41" s="41">
        <v>755.1</v>
      </c>
      <c r="E41" s="77" t="s">
        <v>36</v>
      </c>
      <c r="F41" s="111"/>
      <c r="G41" s="83"/>
      <c r="H41" s="82"/>
      <c r="I41" s="82"/>
      <c r="J41" s="82"/>
      <c r="K41" s="82"/>
      <c r="L41" s="82"/>
      <c r="M41" s="82"/>
      <c r="N41" s="82"/>
    </row>
    <row r="42" spans="1:23" ht="14.25" customHeight="1" x14ac:dyDescent="0.25">
      <c r="A42" s="114" t="s">
        <v>68</v>
      </c>
      <c r="B42" s="115">
        <v>-5</v>
      </c>
      <c r="C42" s="116">
        <v>250</v>
      </c>
      <c r="D42" s="41">
        <v>62.7</v>
      </c>
      <c r="E42" s="77" t="s">
        <v>36</v>
      </c>
      <c r="F42" s="111"/>
      <c r="G42" s="83"/>
      <c r="H42" s="82"/>
      <c r="I42" s="82"/>
      <c r="J42" s="82"/>
      <c r="K42" s="82"/>
      <c r="L42" s="82"/>
      <c r="M42" s="82"/>
      <c r="N42" s="82"/>
    </row>
    <row r="43" spans="1:23" ht="14.25" customHeight="1" x14ac:dyDescent="0.25">
      <c r="A43" s="114" t="s">
        <v>69</v>
      </c>
      <c r="B43" s="115">
        <v>-5</v>
      </c>
      <c r="C43" s="116">
        <v>40</v>
      </c>
      <c r="D43" s="41">
        <v>20.5</v>
      </c>
      <c r="E43" s="77" t="s">
        <v>36</v>
      </c>
      <c r="F43" s="111"/>
      <c r="G43" s="83"/>
      <c r="H43" s="82"/>
      <c r="I43" s="82"/>
      <c r="J43" s="82"/>
      <c r="K43" s="82"/>
      <c r="L43" s="82"/>
      <c r="M43" s="82"/>
      <c r="N43" s="82"/>
    </row>
    <row r="44" spans="1:23" ht="14.25" customHeight="1" x14ac:dyDescent="0.25">
      <c r="A44" s="114" t="s">
        <v>70</v>
      </c>
      <c r="B44" s="115">
        <v>16</v>
      </c>
      <c r="C44" s="116">
        <v>17.34</v>
      </c>
      <c r="D44" s="115">
        <v>16.7</v>
      </c>
      <c r="E44" s="78" t="s">
        <v>36</v>
      </c>
      <c r="F44" s="117"/>
      <c r="G44" s="118"/>
      <c r="H44" s="82"/>
      <c r="I44" s="82"/>
      <c r="J44" s="82"/>
      <c r="K44" s="82"/>
      <c r="L44" s="82"/>
      <c r="M44" s="82"/>
      <c r="N44" s="82"/>
    </row>
    <row r="45" spans="1:23" ht="27.75" customHeight="1" x14ac:dyDescent="0.25">
      <c r="A45" s="35" t="s">
        <v>71</v>
      </c>
      <c r="B45" s="36" t="s">
        <v>50</v>
      </c>
      <c r="C45" s="37" t="s">
        <v>50</v>
      </c>
      <c r="D45" s="38" t="s">
        <v>72</v>
      </c>
      <c r="E45" s="79" t="s">
        <v>36</v>
      </c>
      <c r="F45" s="64"/>
      <c r="G45" s="119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82" t="s">
        <v>73</v>
      </c>
      <c r="B46" s="82"/>
      <c r="C46" s="82"/>
      <c r="D46" s="82"/>
      <c r="E46" s="1"/>
      <c r="F46" s="82"/>
      <c r="G46" s="82"/>
      <c r="H46" s="82"/>
      <c r="I46" s="82"/>
      <c r="J46" s="82"/>
      <c r="K46" s="82"/>
      <c r="L46" s="82"/>
      <c r="M46" s="82"/>
      <c r="N46" s="82"/>
    </row>
    <row r="47" spans="1:23" ht="14.25" customHeight="1" x14ac:dyDescent="0.25">
      <c r="A47" s="91" t="s">
        <v>74</v>
      </c>
      <c r="B47" s="82"/>
      <c r="C47" s="82"/>
      <c r="D47" s="82"/>
      <c r="E47" s="1"/>
      <c r="F47" s="82"/>
      <c r="G47" s="82"/>
      <c r="H47" s="82"/>
      <c r="I47" s="82"/>
      <c r="J47" s="82"/>
      <c r="K47" s="82"/>
      <c r="L47" s="82"/>
      <c r="M47" s="82"/>
      <c r="N47" s="82"/>
    </row>
    <row r="48" spans="1:23" ht="29.25" customHeight="1" x14ac:dyDescent="0.25">
      <c r="A48" s="70" t="s">
        <v>40</v>
      </c>
      <c r="B48" s="70" t="s">
        <v>75</v>
      </c>
      <c r="C48" s="63" t="s">
        <v>76</v>
      </c>
      <c r="D48" s="120"/>
      <c r="E48" s="120"/>
      <c r="F48" s="102"/>
      <c r="G48" s="63" t="s">
        <v>77</v>
      </c>
      <c r="H48" s="120"/>
      <c r="I48" s="120"/>
      <c r="J48" s="120"/>
      <c r="K48" s="102"/>
      <c r="L48" s="82"/>
      <c r="M48" s="82"/>
      <c r="N48" s="82"/>
    </row>
    <row r="49" spans="1:23" ht="15" customHeight="1" x14ac:dyDescent="0.25">
      <c r="A49" s="121"/>
      <c r="B49" s="121"/>
      <c r="C49" s="19" t="s">
        <v>42</v>
      </c>
      <c r="D49" s="61">
        <v>44761</v>
      </c>
      <c r="E49" s="19" t="s">
        <v>43</v>
      </c>
      <c r="F49" s="62">
        <v>0.40625</v>
      </c>
      <c r="G49" s="19" t="s">
        <v>42</v>
      </c>
      <c r="H49" s="61"/>
      <c r="I49" s="19" t="s">
        <v>43</v>
      </c>
      <c r="J49" s="62"/>
      <c r="K49" s="19"/>
      <c r="L49" s="82"/>
      <c r="M49" s="82"/>
      <c r="N49" s="82"/>
    </row>
    <row r="50" spans="1:23" ht="33" customHeight="1" x14ac:dyDescent="0.25">
      <c r="A50" s="103"/>
      <c r="B50" s="103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82"/>
      <c r="M50" s="82"/>
      <c r="N50" s="82"/>
    </row>
    <row r="51" spans="1:23" ht="14.25" customHeight="1" x14ac:dyDescent="0.25">
      <c r="A51" s="122" t="s">
        <v>81</v>
      </c>
      <c r="B51" s="123">
        <v>4.1000000000000002E-2</v>
      </c>
      <c r="C51" s="124">
        <v>16.7</v>
      </c>
      <c r="D51" s="39">
        <v>16.649999999999999</v>
      </c>
      <c r="E51" s="40">
        <f>IFERROR(ABS(D51-C51)/D51,"")</f>
        <v>3.0030030030030459E-3</v>
      </c>
      <c r="F51" s="125" t="s">
        <v>36</v>
      </c>
      <c r="G51" s="124"/>
      <c r="H51" s="39"/>
      <c r="I51" s="40" t="str">
        <f>IFERROR(ABS(H51-G51)/H51,"")</f>
        <v/>
      </c>
      <c r="J51" s="126" t="s">
        <v>36</v>
      </c>
      <c r="K51" s="56"/>
      <c r="L51" s="82"/>
      <c r="M51" s="82"/>
      <c r="N51" s="82"/>
    </row>
    <row r="52" spans="1:23" ht="13.5" customHeight="1" x14ac:dyDescent="0.25">
      <c r="A52" s="108" t="s">
        <v>82</v>
      </c>
      <c r="B52" s="41">
        <v>2.1</v>
      </c>
      <c r="C52" s="41">
        <v>16.2</v>
      </c>
      <c r="D52" s="42">
        <v>17</v>
      </c>
      <c r="E52" s="43">
        <f t="shared" ref="E52:E53" si="0">IF(AND(C52=0,D52=0),"",ABS(C52-D52))</f>
        <v>0.80000000000000071</v>
      </c>
      <c r="F52" s="127" t="s">
        <v>36</v>
      </c>
      <c r="G52" s="41"/>
      <c r="H52" s="42"/>
      <c r="I52" s="43" t="str">
        <f t="shared" ref="I52:I53" si="1">IF(AND(G52=0,H52=0),"",ABS(G52-H52))</f>
        <v/>
      </c>
      <c r="J52" s="128" t="s">
        <v>36</v>
      </c>
      <c r="K52" s="108"/>
      <c r="L52" s="82"/>
      <c r="M52" s="82"/>
      <c r="N52" s="82"/>
    </row>
    <row r="53" spans="1:23" ht="14.25" customHeight="1" x14ac:dyDescent="0.25">
      <c r="A53" s="108" t="s">
        <v>83</v>
      </c>
      <c r="B53" s="41">
        <v>10.1</v>
      </c>
      <c r="C53" s="129">
        <v>755.3</v>
      </c>
      <c r="D53" s="44">
        <v>754</v>
      </c>
      <c r="E53" s="43">
        <f t="shared" si="0"/>
        <v>1.2999999999999545</v>
      </c>
      <c r="F53" s="127" t="s">
        <v>36</v>
      </c>
      <c r="G53" s="129"/>
      <c r="H53" s="44"/>
      <c r="I53" s="43" t="str">
        <f t="shared" si="1"/>
        <v/>
      </c>
      <c r="J53" s="128" t="s">
        <v>36</v>
      </c>
      <c r="K53" s="130"/>
      <c r="L53" s="82"/>
      <c r="M53" s="82"/>
      <c r="N53" s="82"/>
    </row>
    <row r="54" spans="1:23" ht="14.25" customHeight="1" x14ac:dyDescent="0.25">
      <c r="A54" s="131" t="s">
        <v>84</v>
      </c>
      <c r="B54" s="132" t="s">
        <v>85</v>
      </c>
      <c r="C54" s="132" t="s">
        <v>85</v>
      </c>
      <c r="D54" s="45" t="s">
        <v>37</v>
      </c>
      <c r="E54" s="46" t="s">
        <v>85</v>
      </c>
      <c r="F54" s="133" t="s">
        <v>36</v>
      </c>
      <c r="G54" s="134"/>
      <c r="H54" s="45"/>
      <c r="I54" s="47"/>
      <c r="J54" s="135"/>
      <c r="K54" s="35"/>
      <c r="L54" s="82"/>
      <c r="M54" s="82"/>
      <c r="N54" s="82"/>
    </row>
    <row r="55" spans="1:23" ht="14.25" customHeight="1" x14ac:dyDescent="0.25">
      <c r="A55" s="82" t="s">
        <v>109</v>
      </c>
      <c r="B55" s="82"/>
      <c r="C55" s="82"/>
      <c r="D55" s="1"/>
      <c r="E55" s="48"/>
      <c r="F55" s="136"/>
      <c r="G55" s="82"/>
      <c r="H55" s="82"/>
      <c r="I55" s="82"/>
      <c r="J55" s="82"/>
      <c r="K55" s="82"/>
      <c r="L55" s="82"/>
      <c r="M55" s="82"/>
      <c r="N55" s="82"/>
    </row>
    <row r="56" spans="1:23" ht="14.25" customHeight="1" x14ac:dyDescent="0.25">
      <c r="A56" s="82" t="s">
        <v>87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23" ht="14.25" customHeight="1" x14ac:dyDescent="0.25">
      <c r="A57" s="91" t="s">
        <v>88</v>
      </c>
      <c r="B57" s="82"/>
      <c r="C57" s="82"/>
      <c r="D57" s="1"/>
      <c r="E57" s="48"/>
      <c r="F57" s="136"/>
      <c r="G57" s="82"/>
      <c r="H57" s="82"/>
      <c r="I57" s="82"/>
      <c r="J57" s="82"/>
      <c r="K57" s="82"/>
      <c r="L57" s="82"/>
      <c r="M57" s="82"/>
      <c r="N57" s="82"/>
    </row>
    <row r="58" spans="1:23" ht="14.25" customHeight="1" x14ac:dyDescent="0.25">
      <c r="A58" s="70" t="s">
        <v>89</v>
      </c>
      <c r="B58" s="70" t="s">
        <v>75</v>
      </c>
      <c r="C58" s="19" t="s">
        <v>42</v>
      </c>
      <c r="D58" s="61"/>
      <c r="E58" s="19" t="s">
        <v>43</v>
      </c>
      <c r="F58" s="62"/>
      <c r="G58" s="12"/>
      <c r="H58" s="12"/>
      <c r="I58" s="12"/>
      <c r="J58" s="12"/>
      <c r="K58" s="82"/>
      <c r="L58" s="82"/>
      <c r="M58" s="82"/>
      <c r="N58" s="82"/>
    </row>
    <row r="59" spans="1:23" ht="45" x14ac:dyDescent="0.25">
      <c r="A59" s="121"/>
      <c r="B59" s="12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82"/>
      <c r="L59" s="82"/>
      <c r="M59" s="82"/>
      <c r="N59" s="82"/>
    </row>
    <row r="60" spans="1:23" ht="14.25" customHeight="1" x14ac:dyDescent="0.25">
      <c r="A60" s="49">
        <v>1236</v>
      </c>
      <c r="B60" s="50">
        <v>5.0999999999999997E-2</v>
      </c>
      <c r="C60" s="51"/>
      <c r="D60" s="52"/>
      <c r="E60" s="50" t="str">
        <f>IFERROR(ABS(D60-C60)/D60,"")</f>
        <v/>
      </c>
      <c r="F60" s="53"/>
      <c r="G60" s="52"/>
      <c r="H60" s="138" t="s">
        <v>36</v>
      </c>
      <c r="I60" s="49"/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2" t="s">
        <v>110</v>
      </c>
      <c r="B61" s="82"/>
      <c r="C61" s="82"/>
      <c r="D61" s="1"/>
      <c r="E61" s="48"/>
      <c r="F61" s="136"/>
      <c r="G61" s="82"/>
      <c r="H61" s="82"/>
      <c r="I61" s="82"/>
      <c r="J61" s="82"/>
      <c r="K61" s="82"/>
      <c r="L61" s="82"/>
      <c r="M61" s="82"/>
      <c r="N61" s="82"/>
    </row>
    <row r="62" spans="1:23" ht="14.25" customHeight="1" x14ac:dyDescent="0.25">
      <c r="A62" s="91" t="s">
        <v>97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70" t="s">
        <v>40</v>
      </c>
      <c r="B63" s="19" t="s">
        <v>42</v>
      </c>
      <c r="C63" s="61"/>
      <c r="D63" s="19" t="s">
        <v>43</v>
      </c>
      <c r="E63" s="62"/>
      <c r="F63" s="19"/>
      <c r="G63" s="19"/>
      <c r="H63" s="12"/>
      <c r="I63" s="12"/>
      <c r="J63" s="12"/>
      <c r="K63" s="12"/>
      <c r="L63" s="12"/>
      <c r="M63" s="12"/>
      <c r="N63" s="12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21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7" t="s">
        <v>102</v>
      </c>
      <c r="B65" s="55">
        <v>2.5000000000000001E-2</v>
      </c>
      <c r="C65" s="56"/>
      <c r="D65" s="56"/>
      <c r="E65" s="57" t="str">
        <f>IFERROR((D65-C65)/C65,"")</f>
        <v/>
      </c>
      <c r="F65" s="56"/>
      <c r="G65" s="56"/>
      <c r="H65" s="12"/>
      <c r="I65" s="12"/>
      <c r="J65" s="12"/>
      <c r="K65" s="12"/>
      <c r="L65" s="12"/>
      <c r="M65" s="12"/>
      <c r="N65" s="12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5" t="s">
        <v>103</v>
      </c>
      <c r="B66" s="58" t="s">
        <v>85</v>
      </c>
      <c r="C66" s="59"/>
      <c r="D66" s="59"/>
      <c r="E66" s="60" t="s">
        <v>85</v>
      </c>
      <c r="F66" s="58" t="s">
        <v>85</v>
      </c>
      <c r="G66" s="59"/>
      <c r="H66" s="12"/>
      <c r="I66" s="12"/>
      <c r="J66" s="12"/>
      <c r="K66" s="12"/>
      <c r="L66" s="12"/>
      <c r="M66" s="12"/>
      <c r="N66" s="12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A48:A50"/>
    <mergeCell ref="A58:A59"/>
    <mergeCell ref="B58:B59"/>
    <mergeCell ref="B4:C4"/>
    <mergeCell ref="B5:C5"/>
    <mergeCell ref="A20:C20"/>
    <mergeCell ref="A2:G2"/>
    <mergeCell ref="F22:G22"/>
    <mergeCell ref="F23:G23"/>
    <mergeCell ref="B6:C6"/>
    <mergeCell ref="B7:C7"/>
    <mergeCell ref="B21:C21"/>
    <mergeCell ref="A21:A22"/>
    <mergeCell ref="G48:K48"/>
    <mergeCell ref="F28:G28"/>
    <mergeCell ref="F31:G31"/>
    <mergeCell ref="F34:G34"/>
    <mergeCell ref="F42:G42"/>
    <mergeCell ref="F41:G41"/>
    <mergeCell ref="B48:B50"/>
    <mergeCell ref="F25:G25"/>
    <mergeCell ref="F24:G24"/>
    <mergeCell ref="F26:G26"/>
    <mergeCell ref="F27:G27"/>
    <mergeCell ref="F30:G30"/>
    <mergeCell ref="F29:G29"/>
    <mergeCell ref="F43:G43"/>
    <mergeCell ref="F39:G39"/>
    <mergeCell ref="F40:G40"/>
    <mergeCell ref="F38:G38"/>
    <mergeCell ref="F37:G37"/>
    <mergeCell ref="F32:G32"/>
    <mergeCell ref="F33:G33"/>
    <mergeCell ref="C48:F48"/>
    <mergeCell ref="F44:G44"/>
    <mergeCell ref="F45:G45"/>
    <mergeCell ref="F36:G36"/>
    <mergeCell ref="F35:G35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100"/>
  <sheetViews>
    <sheetView showGridLines="0" tabSelected="1" topLeftCell="A40" zoomScale="50" zoomScaleNormal="50" workbookViewId="0">
      <selection activeCell="A15" sqref="A15:M66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25" bestFit="1" customWidth="1"/>
    <col min="5" max="5" width="25.5703125" bestFit="1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4.7109375" bestFit="1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3" t="s">
        <v>0</v>
      </c>
      <c r="B2" s="74"/>
      <c r="C2" s="74"/>
      <c r="D2" s="74"/>
      <c r="E2" s="74"/>
      <c r="F2" s="74"/>
      <c r="G2" s="7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1" t="s">
        <v>3</v>
      </c>
      <c r="C4" s="66"/>
      <c r="D4" s="7" t="s">
        <v>4</v>
      </c>
      <c r="E4" s="8" t="s">
        <v>5</v>
      </c>
    </row>
    <row r="5" spans="1:23" ht="30" x14ac:dyDescent="0.25">
      <c r="A5" s="9" t="s">
        <v>6</v>
      </c>
      <c r="B5" s="72" t="s">
        <v>7</v>
      </c>
      <c r="C5" s="6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7" t="s">
        <v>11</v>
      </c>
      <c r="C6" s="6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8" t="s">
        <v>15</v>
      </c>
      <c r="C7" s="69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92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93" t="s">
        <v>35</v>
      </c>
      <c r="B16" s="94" t="s">
        <v>36</v>
      </c>
      <c r="C16" s="32"/>
      <c r="D16" s="32"/>
      <c r="E16" s="32"/>
      <c r="F16" s="32"/>
      <c r="G16" s="32"/>
      <c r="H16" s="32"/>
      <c r="I16" s="92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95" t="s">
        <v>37</v>
      </c>
      <c r="B17" s="96" t="s">
        <v>36</v>
      </c>
      <c r="C17" s="32"/>
      <c r="D17" s="32"/>
      <c r="E17" s="32"/>
      <c r="F17" s="32"/>
      <c r="G17" s="32"/>
      <c r="H17" s="32"/>
      <c r="I17" s="92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97" t="s">
        <v>38</v>
      </c>
      <c r="B18" s="98" t="s">
        <v>36</v>
      </c>
      <c r="C18" s="32"/>
      <c r="D18" s="32"/>
      <c r="E18" s="32"/>
      <c r="F18" s="32"/>
      <c r="G18" s="32"/>
      <c r="H18" s="32"/>
      <c r="I18" s="92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99"/>
      <c r="B19" s="32"/>
      <c r="C19" s="32"/>
      <c r="D19" s="32"/>
      <c r="E19" s="32"/>
      <c r="F19" s="32"/>
      <c r="G19" s="32"/>
      <c r="H19" s="32"/>
      <c r="I19" s="92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0" t="s">
        <v>39</v>
      </c>
      <c r="B20" s="101"/>
      <c r="C20" s="101"/>
      <c r="D20" s="32"/>
      <c r="E20" s="32"/>
      <c r="F20" s="32"/>
      <c r="G20" s="32"/>
      <c r="H20" s="32"/>
      <c r="I20" s="92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70" t="s">
        <v>40</v>
      </c>
      <c r="B21" s="63" t="s">
        <v>41</v>
      </c>
      <c r="C21" s="102"/>
      <c r="D21" s="19" t="s">
        <v>42</v>
      </c>
      <c r="E21" s="61">
        <v>44769</v>
      </c>
      <c r="F21" s="19" t="s">
        <v>43</v>
      </c>
      <c r="G21" s="62">
        <v>0.62916666666569654</v>
      </c>
      <c r="H21" s="82"/>
      <c r="I21" s="82"/>
      <c r="J21" s="82"/>
      <c r="K21" s="82"/>
      <c r="L21" s="82"/>
      <c r="M21" s="82"/>
    </row>
    <row r="22" spans="1:23" ht="14.25" customHeight="1" x14ac:dyDescent="0.25">
      <c r="A22" s="103"/>
      <c r="B22" s="19" t="s">
        <v>44</v>
      </c>
      <c r="C22" s="19" t="s">
        <v>45</v>
      </c>
      <c r="D22" s="19" t="s">
        <v>46</v>
      </c>
      <c r="E22" s="19" t="s">
        <v>33</v>
      </c>
      <c r="F22" s="63" t="s">
        <v>47</v>
      </c>
      <c r="G22" s="102"/>
      <c r="H22" s="82"/>
      <c r="I22" s="82"/>
      <c r="J22" s="82"/>
      <c r="K22" s="82"/>
      <c r="L22" s="82"/>
      <c r="M22" s="82"/>
    </row>
    <row r="23" spans="1:23" ht="14.25" customHeight="1" x14ac:dyDescent="0.25">
      <c r="A23" s="104" t="s">
        <v>48</v>
      </c>
      <c r="B23" s="105"/>
      <c r="C23" s="106"/>
      <c r="D23" s="105"/>
      <c r="E23" s="75"/>
      <c r="F23" s="107"/>
      <c r="G23" s="81"/>
      <c r="H23" s="82"/>
      <c r="I23" s="82"/>
      <c r="J23" s="82"/>
      <c r="K23" s="82"/>
      <c r="L23" s="82"/>
      <c r="M23" s="82"/>
    </row>
    <row r="24" spans="1:23" ht="14.25" customHeight="1" x14ac:dyDescent="0.25">
      <c r="A24" s="108" t="s">
        <v>49</v>
      </c>
      <c r="B24" s="109" t="s">
        <v>50</v>
      </c>
      <c r="C24" s="110" t="s">
        <v>51</v>
      </c>
      <c r="D24" s="41" t="s">
        <v>37</v>
      </c>
      <c r="E24" s="76" t="s">
        <v>36</v>
      </c>
      <c r="F24" s="111"/>
      <c r="G24" s="83"/>
      <c r="H24" s="82"/>
      <c r="I24" s="82"/>
      <c r="J24" s="82"/>
      <c r="K24" s="82"/>
      <c r="L24" s="82"/>
      <c r="M24" s="82"/>
    </row>
    <row r="25" spans="1:23" ht="14.25" customHeight="1" x14ac:dyDescent="0.25">
      <c r="A25" s="108" t="s">
        <v>52</v>
      </c>
      <c r="B25" s="41">
        <v>0</v>
      </c>
      <c r="C25" s="112">
        <v>100</v>
      </c>
      <c r="D25" s="41">
        <v>0</v>
      </c>
      <c r="E25" s="76" t="s">
        <v>36</v>
      </c>
      <c r="F25" s="111"/>
      <c r="G25" s="83"/>
      <c r="H25" s="82"/>
      <c r="I25" s="82"/>
      <c r="J25" s="82"/>
      <c r="K25" s="82"/>
      <c r="L25" s="82"/>
      <c r="M25" s="82"/>
    </row>
    <row r="26" spans="1:23" ht="14.25" customHeight="1" x14ac:dyDescent="0.25">
      <c r="A26" s="108" t="s">
        <v>53</v>
      </c>
      <c r="B26" s="41">
        <v>5000</v>
      </c>
      <c r="C26" s="112">
        <v>20000</v>
      </c>
      <c r="D26" s="41">
        <v>11175</v>
      </c>
      <c r="E26" s="76" t="s">
        <v>36</v>
      </c>
      <c r="F26" s="111"/>
      <c r="G26" s="83"/>
      <c r="H26" s="82"/>
      <c r="I26" s="82"/>
      <c r="J26" s="82"/>
      <c r="K26" s="82"/>
      <c r="L26" s="82"/>
      <c r="M26" s="82"/>
    </row>
    <row r="27" spans="1:23" ht="14.25" customHeight="1" x14ac:dyDescent="0.25">
      <c r="A27" s="113" t="s">
        <v>54</v>
      </c>
      <c r="B27" s="41"/>
      <c r="C27" s="112"/>
      <c r="D27" s="41"/>
      <c r="E27" s="76"/>
      <c r="F27" s="111"/>
      <c r="G27" s="83"/>
      <c r="H27" s="82"/>
      <c r="I27" s="82"/>
      <c r="J27" s="82"/>
      <c r="K27" s="82"/>
      <c r="L27" s="82"/>
      <c r="M27" s="82"/>
    </row>
    <row r="28" spans="1:23" ht="14.25" customHeight="1" x14ac:dyDescent="0.25">
      <c r="A28" s="108" t="s">
        <v>49</v>
      </c>
      <c r="B28" s="109" t="s">
        <v>50</v>
      </c>
      <c r="C28" s="110" t="s">
        <v>50</v>
      </c>
      <c r="D28" s="41" t="s">
        <v>37</v>
      </c>
      <c r="E28" s="76" t="s">
        <v>36</v>
      </c>
      <c r="F28" s="111"/>
      <c r="G28" s="83"/>
      <c r="H28" s="82"/>
      <c r="I28" s="82"/>
      <c r="J28" s="82"/>
      <c r="K28" s="82"/>
      <c r="L28" s="82"/>
      <c r="M28" s="82"/>
    </row>
    <row r="29" spans="1:23" ht="14.25" customHeight="1" x14ac:dyDescent="0.25">
      <c r="A29" s="108" t="s">
        <v>55</v>
      </c>
      <c r="B29" s="41" t="s">
        <v>50</v>
      </c>
      <c r="C29" s="110" t="s">
        <v>50</v>
      </c>
      <c r="D29" s="41" t="s">
        <v>37</v>
      </c>
      <c r="E29" s="77" t="s">
        <v>36</v>
      </c>
      <c r="F29" s="111"/>
      <c r="G29" s="83"/>
      <c r="H29" s="82"/>
      <c r="I29" s="82"/>
      <c r="J29" s="82"/>
      <c r="K29" s="82"/>
      <c r="L29" s="82"/>
      <c r="M29" s="82"/>
    </row>
    <row r="30" spans="1:23" ht="14.25" customHeight="1" x14ac:dyDescent="0.25">
      <c r="A30" s="108" t="s">
        <v>56</v>
      </c>
      <c r="B30" s="41" t="s">
        <v>50</v>
      </c>
      <c r="C30" s="110" t="s">
        <v>50</v>
      </c>
      <c r="D30" s="41" t="s">
        <v>37</v>
      </c>
      <c r="E30" s="77" t="s">
        <v>36</v>
      </c>
      <c r="F30" s="111"/>
      <c r="G30" s="83"/>
      <c r="H30" s="82"/>
      <c r="I30" s="82"/>
      <c r="J30" s="82"/>
      <c r="K30" s="82"/>
      <c r="L30" s="82"/>
      <c r="M30" s="82"/>
    </row>
    <row r="31" spans="1:23" ht="14.25" customHeight="1" x14ac:dyDescent="0.25">
      <c r="A31" s="108" t="s">
        <v>57</v>
      </c>
      <c r="B31" s="41">
        <v>0</v>
      </c>
      <c r="C31" s="112">
        <v>60</v>
      </c>
      <c r="D31" s="41">
        <v>24.5</v>
      </c>
      <c r="E31" s="77" t="s">
        <v>36</v>
      </c>
      <c r="F31" s="111"/>
      <c r="G31" s="83"/>
      <c r="H31" s="82"/>
      <c r="I31" s="82"/>
      <c r="J31" s="82"/>
      <c r="K31" s="82"/>
      <c r="L31" s="82"/>
      <c r="M31" s="82"/>
    </row>
    <row r="32" spans="1:23" ht="14.25" customHeight="1" x14ac:dyDescent="0.25">
      <c r="A32" s="108" t="s">
        <v>58</v>
      </c>
      <c r="B32" s="41">
        <v>5</v>
      </c>
      <c r="C32" s="112">
        <v>70</v>
      </c>
      <c r="D32" s="41">
        <v>42.3</v>
      </c>
      <c r="E32" s="77" t="s">
        <v>36</v>
      </c>
      <c r="F32" s="111"/>
      <c r="G32" s="83"/>
      <c r="H32" s="82"/>
      <c r="I32" s="82"/>
      <c r="J32" s="82"/>
      <c r="K32" s="82"/>
      <c r="L32" s="82"/>
      <c r="M32" s="82"/>
    </row>
    <row r="33" spans="1:23" ht="14.25" customHeight="1" x14ac:dyDescent="0.25">
      <c r="A33" s="108" t="s">
        <v>59</v>
      </c>
      <c r="B33" s="41">
        <v>50</v>
      </c>
      <c r="C33" s="112">
        <v>70</v>
      </c>
      <c r="D33" s="41">
        <v>65.8</v>
      </c>
      <c r="E33" s="77" t="s">
        <v>36</v>
      </c>
      <c r="F33" s="111"/>
      <c r="G33" s="83"/>
      <c r="H33" s="82"/>
      <c r="I33" s="82"/>
      <c r="J33" s="82"/>
      <c r="K33" s="82"/>
      <c r="L33" s="82"/>
      <c r="M33" s="82"/>
    </row>
    <row r="34" spans="1:23" ht="14.25" customHeight="1" x14ac:dyDescent="0.25">
      <c r="A34" s="108" t="s">
        <v>60</v>
      </c>
      <c r="B34" s="41">
        <v>350</v>
      </c>
      <c r="C34" s="112">
        <v>2000</v>
      </c>
      <c r="D34" s="41">
        <v>854</v>
      </c>
      <c r="E34" s="77" t="s">
        <v>36</v>
      </c>
      <c r="F34" s="111"/>
      <c r="G34" s="83"/>
      <c r="H34" s="82"/>
      <c r="I34" s="82"/>
      <c r="J34" s="82"/>
      <c r="K34" s="82"/>
      <c r="L34" s="82"/>
      <c r="M34" s="82"/>
    </row>
    <row r="35" spans="1:23" ht="14.25" customHeight="1" x14ac:dyDescent="0.25">
      <c r="A35" s="113" t="s">
        <v>61</v>
      </c>
      <c r="B35" s="41"/>
      <c r="C35" s="112"/>
      <c r="D35" s="41"/>
      <c r="E35" s="77"/>
      <c r="F35" s="111"/>
      <c r="G35" s="83"/>
      <c r="H35" s="82"/>
      <c r="I35" s="82"/>
      <c r="J35" s="82"/>
      <c r="K35" s="82"/>
      <c r="L35" s="82"/>
      <c r="M35" s="82"/>
    </row>
    <row r="36" spans="1:23" ht="14.25" customHeight="1" x14ac:dyDescent="0.25">
      <c r="A36" s="108" t="s">
        <v>62</v>
      </c>
      <c r="B36" s="41">
        <v>5</v>
      </c>
      <c r="C36" s="112">
        <v>95</v>
      </c>
      <c r="D36" s="41">
        <v>65.900000000000006</v>
      </c>
      <c r="E36" s="77" t="s">
        <v>36</v>
      </c>
      <c r="F36" s="111"/>
      <c r="G36" s="83"/>
      <c r="H36" s="82"/>
      <c r="I36" s="82"/>
      <c r="J36" s="82"/>
      <c r="K36" s="82"/>
      <c r="L36" s="82"/>
      <c r="M36" s="82"/>
    </row>
    <row r="37" spans="1:23" ht="15" customHeight="1" x14ac:dyDescent="0.25">
      <c r="A37" s="108" t="s">
        <v>63</v>
      </c>
      <c r="B37" s="41">
        <v>5</v>
      </c>
      <c r="C37" s="112">
        <v>50</v>
      </c>
      <c r="D37" s="41">
        <v>37.299999999999997</v>
      </c>
      <c r="E37" s="77" t="s">
        <v>36</v>
      </c>
      <c r="F37" s="111"/>
      <c r="G37" s="83"/>
      <c r="H37" s="82"/>
      <c r="I37" s="82"/>
      <c r="J37" s="82"/>
      <c r="K37" s="82"/>
      <c r="L37" s="82"/>
      <c r="M37" s="82"/>
    </row>
    <row r="38" spans="1:23" ht="14.25" customHeight="1" x14ac:dyDescent="0.25">
      <c r="A38" s="108" t="s">
        <v>64</v>
      </c>
      <c r="B38" s="41">
        <v>-30</v>
      </c>
      <c r="C38" s="112">
        <v>60</v>
      </c>
      <c r="D38" s="41">
        <v>17</v>
      </c>
      <c r="E38" s="77" t="s">
        <v>36</v>
      </c>
      <c r="F38" s="111"/>
      <c r="G38" s="83"/>
      <c r="H38" s="82"/>
      <c r="I38" s="82"/>
      <c r="J38" s="82"/>
      <c r="K38" s="82"/>
      <c r="L38" s="82"/>
      <c r="M38" s="82"/>
    </row>
    <row r="39" spans="1:23" ht="14.25" customHeight="1" x14ac:dyDescent="0.25">
      <c r="A39" s="108" t="s">
        <v>65</v>
      </c>
      <c r="B39" s="41">
        <v>5</v>
      </c>
      <c r="C39" s="112">
        <v>60</v>
      </c>
      <c r="D39" s="41">
        <v>26.7</v>
      </c>
      <c r="E39" s="77" t="s">
        <v>36</v>
      </c>
      <c r="F39" s="111"/>
      <c r="G39" s="83"/>
      <c r="H39" s="82"/>
      <c r="I39" s="82"/>
      <c r="J39" s="82"/>
      <c r="K39" s="82"/>
      <c r="L39" s="82"/>
      <c r="M39" s="82"/>
    </row>
    <row r="40" spans="1:23" ht="14.25" customHeight="1" x14ac:dyDescent="0.25">
      <c r="A40" s="108" t="s">
        <v>66</v>
      </c>
      <c r="B40" s="41">
        <v>5</v>
      </c>
      <c r="C40" s="112">
        <v>60</v>
      </c>
      <c r="D40" s="41">
        <v>25.7</v>
      </c>
      <c r="E40" s="77" t="s">
        <v>36</v>
      </c>
      <c r="F40" s="111"/>
      <c r="G40" s="83"/>
      <c r="H40" s="82"/>
      <c r="I40" s="82"/>
      <c r="J40" s="82"/>
      <c r="K40" s="82"/>
      <c r="L40" s="82"/>
      <c r="M40" s="82"/>
    </row>
    <row r="41" spans="1:23" ht="14.25" customHeight="1" x14ac:dyDescent="0.25">
      <c r="A41" s="108" t="s">
        <v>67</v>
      </c>
      <c r="B41" s="41">
        <v>400</v>
      </c>
      <c r="C41" s="112">
        <v>800</v>
      </c>
      <c r="D41" s="41">
        <v>757.6</v>
      </c>
      <c r="E41" s="77" t="s">
        <v>36</v>
      </c>
      <c r="F41" s="111"/>
      <c r="G41" s="83"/>
      <c r="H41" s="82"/>
      <c r="I41" s="82"/>
      <c r="J41" s="82"/>
      <c r="K41" s="82"/>
      <c r="L41" s="82"/>
      <c r="M41" s="82"/>
    </row>
    <row r="42" spans="1:23" ht="14.25" customHeight="1" x14ac:dyDescent="0.25">
      <c r="A42" s="114" t="s">
        <v>68</v>
      </c>
      <c r="B42" s="115">
        <v>-5</v>
      </c>
      <c r="C42" s="116">
        <v>250</v>
      </c>
      <c r="D42" s="41">
        <v>56.3</v>
      </c>
      <c r="E42" s="77" t="s">
        <v>36</v>
      </c>
      <c r="F42" s="111"/>
      <c r="G42" s="83"/>
      <c r="H42" s="82"/>
      <c r="I42" s="82"/>
      <c r="J42" s="82"/>
      <c r="K42" s="82"/>
      <c r="L42" s="82"/>
      <c r="M42" s="82"/>
    </row>
    <row r="43" spans="1:23" ht="14.25" customHeight="1" x14ac:dyDescent="0.25">
      <c r="A43" s="114" t="s">
        <v>69</v>
      </c>
      <c r="B43" s="115">
        <v>-5</v>
      </c>
      <c r="C43" s="116">
        <v>40</v>
      </c>
      <c r="D43" s="41">
        <v>19.899999999999999</v>
      </c>
      <c r="E43" s="77" t="s">
        <v>36</v>
      </c>
      <c r="F43" s="111"/>
      <c r="G43" s="83"/>
      <c r="H43" s="82"/>
      <c r="I43" s="82"/>
      <c r="J43" s="82"/>
      <c r="K43" s="82"/>
      <c r="L43" s="82"/>
      <c r="M43" s="82"/>
    </row>
    <row r="44" spans="1:23" ht="14.25" customHeight="1" x14ac:dyDescent="0.25">
      <c r="A44" s="114" t="s">
        <v>70</v>
      </c>
      <c r="B44" s="115">
        <v>16</v>
      </c>
      <c r="C44" s="116">
        <v>17.34</v>
      </c>
      <c r="D44" s="115">
        <v>16.739999999999998</v>
      </c>
      <c r="E44" s="78" t="s">
        <v>36</v>
      </c>
      <c r="F44" s="117"/>
      <c r="G44" s="118"/>
      <c r="H44" s="82"/>
      <c r="I44" s="82"/>
      <c r="J44" s="82"/>
      <c r="K44" s="82"/>
      <c r="L44" s="82"/>
      <c r="M44" s="82"/>
    </row>
    <row r="45" spans="1:23" ht="27.75" customHeight="1" x14ac:dyDescent="0.25">
      <c r="A45" s="35" t="s">
        <v>71</v>
      </c>
      <c r="B45" s="36" t="s">
        <v>50</v>
      </c>
      <c r="C45" s="37" t="s">
        <v>50</v>
      </c>
      <c r="D45" s="38" t="s">
        <v>72</v>
      </c>
      <c r="E45" s="79" t="s">
        <v>36</v>
      </c>
      <c r="F45" s="64"/>
      <c r="G45" s="119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82" t="s">
        <v>73</v>
      </c>
      <c r="B46" s="82"/>
      <c r="C46" s="82"/>
      <c r="D46" s="82"/>
      <c r="E46" s="1"/>
      <c r="F46" s="82"/>
      <c r="G46" s="82"/>
      <c r="H46" s="82"/>
      <c r="I46" s="82"/>
      <c r="J46" s="82"/>
      <c r="K46" s="82"/>
      <c r="L46" s="82"/>
      <c r="M46" s="82"/>
    </row>
    <row r="47" spans="1:23" ht="14.25" customHeight="1" x14ac:dyDescent="0.25">
      <c r="A47" s="91" t="s">
        <v>74</v>
      </c>
      <c r="B47" s="82"/>
      <c r="C47" s="82"/>
      <c r="D47" s="82"/>
      <c r="E47" s="1"/>
      <c r="F47" s="82"/>
      <c r="G47" s="82"/>
      <c r="H47" s="82"/>
      <c r="I47" s="82"/>
      <c r="J47" s="82"/>
      <c r="K47" s="82"/>
      <c r="L47" s="82"/>
      <c r="M47" s="82"/>
    </row>
    <row r="48" spans="1:23" ht="29.25" customHeight="1" x14ac:dyDescent="0.25">
      <c r="A48" s="70" t="s">
        <v>40</v>
      </c>
      <c r="B48" s="70" t="s">
        <v>75</v>
      </c>
      <c r="C48" s="63" t="s">
        <v>76</v>
      </c>
      <c r="D48" s="120"/>
      <c r="E48" s="120"/>
      <c r="F48" s="102"/>
      <c r="G48" s="63" t="s">
        <v>77</v>
      </c>
      <c r="H48" s="120"/>
      <c r="I48" s="120"/>
      <c r="J48" s="120"/>
      <c r="K48" s="102"/>
      <c r="L48" s="82"/>
      <c r="M48" s="82"/>
    </row>
    <row r="49" spans="1:23" ht="15" customHeight="1" x14ac:dyDescent="0.25">
      <c r="A49" s="121"/>
      <c r="B49" s="121"/>
      <c r="C49" s="19" t="s">
        <v>42</v>
      </c>
      <c r="D49" s="61"/>
      <c r="E49" s="19" t="s">
        <v>43</v>
      </c>
      <c r="F49" s="62"/>
      <c r="G49" s="19" t="s">
        <v>42</v>
      </c>
      <c r="H49" s="61"/>
      <c r="I49" s="19" t="s">
        <v>43</v>
      </c>
      <c r="J49" s="62"/>
      <c r="K49" s="19"/>
      <c r="L49" s="82"/>
      <c r="M49" s="82"/>
    </row>
    <row r="50" spans="1:23" ht="33" customHeight="1" x14ac:dyDescent="0.25">
      <c r="A50" s="103"/>
      <c r="B50" s="103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82"/>
      <c r="M50" s="82"/>
    </row>
    <row r="51" spans="1:23" ht="14.25" customHeight="1" x14ac:dyDescent="0.25">
      <c r="A51" s="122" t="s">
        <v>81</v>
      </c>
      <c r="B51" s="123">
        <v>4.1000000000000002E-2</v>
      </c>
      <c r="C51" s="124"/>
      <c r="D51" s="39"/>
      <c r="E51" s="40" t="str">
        <f>IFERROR(ABS(D51-C51)/D51,"")</f>
        <v/>
      </c>
      <c r="F51" s="125" t="s">
        <v>36</v>
      </c>
      <c r="G51" s="124"/>
      <c r="H51" s="39"/>
      <c r="I51" s="40" t="str">
        <f>IFERROR(ABS(H51-G51)/H51,"")</f>
        <v/>
      </c>
      <c r="J51" s="126" t="s">
        <v>36</v>
      </c>
      <c r="K51" s="56" t="s">
        <v>111</v>
      </c>
      <c r="L51" s="82"/>
      <c r="M51" s="82"/>
    </row>
    <row r="52" spans="1:23" ht="13.5" customHeight="1" x14ac:dyDescent="0.25">
      <c r="A52" s="108" t="s">
        <v>82</v>
      </c>
      <c r="B52" s="41">
        <v>2.1</v>
      </c>
      <c r="C52" s="41"/>
      <c r="D52" s="42"/>
      <c r="E52" s="43" t="str">
        <f t="shared" ref="E52:E53" si="0">IF(AND(C52=0,D52=0),"",ABS(C52-D52))</f>
        <v/>
      </c>
      <c r="F52" s="127" t="s">
        <v>36</v>
      </c>
      <c r="G52" s="41"/>
      <c r="H52" s="42"/>
      <c r="I52" s="43" t="str">
        <f t="shared" ref="I52:I53" si="1">IF(AND(G52=0,H52=0),"",ABS(G52-H52))</f>
        <v/>
      </c>
      <c r="J52" s="128" t="s">
        <v>36</v>
      </c>
      <c r="K52" s="108" t="s">
        <v>111</v>
      </c>
      <c r="L52" s="82"/>
      <c r="M52" s="82"/>
    </row>
    <row r="53" spans="1:23" ht="14.25" customHeight="1" x14ac:dyDescent="0.25">
      <c r="A53" s="108" t="s">
        <v>83</v>
      </c>
      <c r="B53" s="41">
        <v>10.1</v>
      </c>
      <c r="C53" s="129"/>
      <c r="D53" s="44"/>
      <c r="E53" s="43" t="str">
        <f t="shared" si="0"/>
        <v/>
      </c>
      <c r="F53" s="127" t="s">
        <v>36</v>
      </c>
      <c r="G53" s="129"/>
      <c r="H53" s="44"/>
      <c r="I53" s="43" t="str">
        <f t="shared" si="1"/>
        <v/>
      </c>
      <c r="J53" s="128" t="s">
        <v>36</v>
      </c>
      <c r="K53" s="130" t="s">
        <v>111</v>
      </c>
      <c r="L53" s="82"/>
      <c r="M53" s="82"/>
    </row>
    <row r="54" spans="1:23" ht="14.25" customHeight="1" x14ac:dyDescent="0.25">
      <c r="A54" s="131" t="s">
        <v>84</v>
      </c>
      <c r="B54" s="132" t="s">
        <v>85</v>
      </c>
      <c r="C54" s="132" t="s">
        <v>85</v>
      </c>
      <c r="D54" s="45" t="s">
        <v>37</v>
      </c>
      <c r="E54" s="46" t="s">
        <v>85</v>
      </c>
      <c r="F54" s="133" t="s">
        <v>36</v>
      </c>
      <c r="G54" s="134"/>
      <c r="H54" s="45"/>
      <c r="I54" s="47"/>
      <c r="J54" s="135"/>
      <c r="K54" s="35"/>
      <c r="L54" s="82"/>
      <c r="M54" s="82"/>
    </row>
    <row r="55" spans="1:23" ht="14.25" customHeight="1" x14ac:dyDescent="0.25">
      <c r="A55" s="82" t="s">
        <v>112</v>
      </c>
      <c r="B55" s="82"/>
      <c r="C55" s="82"/>
      <c r="D55" s="1"/>
      <c r="E55" s="48"/>
      <c r="F55" s="136"/>
      <c r="G55" s="82"/>
      <c r="H55" s="82"/>
      <c r="I55" s="82"/>
      <c r="J55" s="82"/>
      <c r="K55" s="82"/>
      <c r="L55" s="82"/>
      <c r="M55" s="82"/>
    </row>
    <row r="56" spans="1:23" ht="14.25" customHeight="1" x14ac:dyDescent="0.25">
      <c r="A56" s="82" t="s">
        <v>87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</row>
    <row r="57" spans="1:23" ht="14.25" customHeight="1" x14ac:dyDescent="0.25">
      <c r="A57" s="91" t="s">
        <v>88</v>
      </c>
      <c r="B57" s="82"/>
      <c r="C57" s="82"/>
      <c r="D57" s="1"/>
      <c r="E57" s="48"/>
      <c r="F57" s="136"/>
      <c r="G57" s="82"/>
      <c r="H57" s="82"/>
      <c r="I57" s="82"/>
      <c r="J57" s="82"/>
      <c r="K57" s="82"/>
      <c r="L57" s="82"/>
      <c r="M57" s="82"/>
    </row>
    <row r="58" spans="1:23" ht="14.25" customHeight="1" x14ac:dyDescent="0.25">
      <c r="A58" s="70" t="s">
        <v>89</v>
      </c>
      <c r="B58" s="70" t="s">
        <v>75</v>
      </c>
      <c r="C58" s="19" t="s">
        <v>42</v>
      </c>
      <c r="D58" s="61"/>
      <c r="E58" s="19" t="s">
        <v>43</v>
      </c>
      <c r="F58" s="62"/>
      <c r="G58" s="12"/>
      <c r="H58" s="12"/>
      <c r="I58" s="12"/>
      <c r="J58" s="12"/>
      <c r="K58" s="82"/>
      <c r="L58" s="82"/>
      <c r="M58" s="82"/>
    </row>
    <row r="59" spans="1:23" ht="45" x14ac:dyDescent="0.25">
      <c r="A59" s="121"/>
      <c r="B59" s="12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82"/>
      <c r="L59" s="82"/>
      <c r="M59" s="82"/>
    </row>
    <row r="60" spans="1:23" ht="14.25" customHeight="1" x14ac:dyDescent="0.25">
      <c r="A60" s="49">
        <v>1236</v>
      </c>
      <c r="B60" s="50">
        <v>5.0999999999999997E-2</v>
      </c>
      <c r="C60" s="51"/>
      <c r="D60" s="52"/>
      <c r="E60" s="50" t="str">
        <f>IFERROR(ABS(D60-C60)/D60,"")</f>
        <v/>
      </c>
      <c r="F60" s="53"/>
      <c r="G60" s="52"/>
      <c r="H60" s="138" t="s">
        <v>36</v>
      </c>
      <c r="I60" s="49"/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82" t="s">
        <v>113</v>
      </c>
      <c r="B61" s="82"/>
      <c r="C61" s="82"/>
      <c r="D61" s="1"/>
      <c r="E61" s="48"/>
      <c r="F61" s="136"/>
      <c r="G61" s="82"/>
      <c r="H61" s="82"/>
      <c r="I61" s="82"/>
      <c r="J61" s="82"/>
      <c r="K61" s="82"/>
      <c r="L61" s="82"/>
      <c r="M61" s="82"/>
    </row>
    <row r="62" spans="1:23" ht="14.25" customHeight="1" x14ac:dyDescent="0.25">
      <c r="A62" s="91" t="s">
        <v>97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70" t="s">
        <v>40</v>
      </c>
      <c r="B63" s="19" t="s">
        <v>42</v>
      </c>
      <c r="C63" s="61"/>
      <c r="D63" s="19" t="s">
        <v>43</v>
      </c>
      <c r="E63" s="62"/>
      <c r="F63" s="19"/>
      <c r="G63" s="19"/>
      <c r="H63" s="12"/>
      <c r="I63" s="12"/>
      <c r="J63" s="12"/>
      <c r="K63" s="12"/>
      <c r="L63" s="12"/>
      <c r="M63" s="12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21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37" t="s">
        <v>102</v>
      </c>
      <c r="B65" s="55">
        <v>2.5000000000000001E-2</v>
      </c>
      <c r="C65" s="56"/>
      <c r="D65" s="56"/>
      <c r="E65" s="57" t="str">
        <f>IFERROR((D65-C65)/C65,"")</f>
        <v/>
      </c>
      <c r="F65" s="56"/>
      <c r="G65" s="56"/>
      <c r="H65" s="12"/>
      <c r="I65" s="12"/>
      <c r="J65" s="12"/>
      <c r="K65" s="12"/>
      <c r="L65" s="12"/>
      <c r="M65" s="12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5" t="s">
        <v>103</v>
      </c>
      <c r="B66" s="58" t="s">
        <v>85</v>
      </c>
      <c r="C66" s="59"/>
      <c r="D66" s="59"/>
      <c r="E66" s="60" t="s">
        <v>85</v>
      </c>
      <c r="F66" s="58" t="s">
        <v>85</v>
      </c>
      <c r="G66" s="59"/>
      <c r="H66" s="12"/>
      <c r="I66" s="12"/>
      <c r="J66" s="12"/>
      <c r="K66" s="12"/>
      <c r="L66" s="12"/>
      <c r="M66" s="12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48:B50"/>
    <mergeCell ref="A63:A64"/>
    <mergeCell ref="A48:A50"/>
    <mergeCell ref="A58:A59"/>
    <mergeCell ref="B58:B59"/>
    <mergeCell ref="A2:G2"/>
    <mergeCell ref="B6:C6"/>
    <mergeCell ref="B7:C7"/>
    <mergeCell ref="B4:C4"/>
    <mergeCell ref="B5:C5"/>
    <mergeCell ref="G48:K48"/>
    <mergeCell ref="F42:G42"/>
    <mergeCell ref="F41:G41"/>
    <mergeCell ref="F33:G33"/>
    <mergeCell ref="F34:G34"/>
    <mergeCell ref="C48:F48"/>
    <mergeCell ref="F44:G44"/>
    <mergeCell ref="F45:G45"/>
    <mergeCell ref="F35:G35"/>
    <mergeCell ref="F43:G43"/>
    <mergeCell ref="F40:G40"/>
    <mergeCell ref="A20:C20"/>
    <mergeCell ref="F23:G23"/>
    <mergeCell ref="F36:G36"/>
    <mergeCell ref="F39:G39"/>
    <mergeCell ref="F38:G38"/>
    <mergeCell ref="F37:G37"/>
    <mergeCell ref="F29:G29"/>
    <mergeCell ref="F25:G25"/>
    <mergeCell ref="F24:G24"/>
    <mergeCell ref="F26:G26"/>
    <mergeCell ref="F27:G27"/>
    <mergeCell ref="B21:C21"/>
    <mergeCell ref="F22:G22"/>
    <mergeCell ref="F30:G30"/>
    <mergeCell ref="F32:G32"/>
    <mergeCell ref="A21:A22"/>
    <mergeCell ref="F28:G28"/>
    <mergeCell ref="F31:G31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4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114</v>
      </c>
    </row>
    <row r="3" spans="1:3" ht="14.25" customHeight="1" x14ac:dyDescent="0.25">
      <c r="B3" t="s">
        <v>115</v>
      </c>
      <c r="C3" t="s">
        <v>72</v>
      </c>
    </row>
    <row r="4" spans="1:3" ht="14.25" customHeight="1" x14ac:dyDescent="0.25">
      <c r="B4" t="s">
        <v>116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2022-08-16T23:43:13Z</dcterms:modified>
</cp:coreProperties>
</file>